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4-2025\CFVU_2025_04_18\maquettes modif\module court Psycho\"/>
    </mc:Choice>
  </mc:AlternateContent>
  <xr:revisionPtr revIDLastSave="0" documentId="8_{C822C52F-2C1C-4769-826D-3DA83695CB1B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début" sheetId="41" state="hidden" r:id="rId1"/>
    <sheet name="FC MEMOIRE TITRE" sheetId="45" r:id="rId2"/>
    <sheet name="FC STAGE PRO" sheetId="40" r:id="rId3"/>
    <sheet name="Paramétrage" sheetId="36" r:id="rId4"/>
    <sheet name="fin" sheetId="42" state="hidden" r:id="rId5"/>
  </sheets>
  <definedNames>
    <definedName name="_xlnm.Print_Area" localSheetId="1">'FC MEMOIRE TITRE'!$A$1:$AB$39</definedName>
    <definedName name="_xlnm.Print_Area" localSheetId="2">'FC STAGE PRO'!$A$1:$AB$39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37" i="45" l="1"/>
  <c r="AE37" i="45"/>
  <c r="W37" i="45"/>
  <c r="Y36" i="45"/>
  <c r="X36" i="45"/>
  <c r="V36" i="45"/>
  <c r="U36" i="45"/>
  <c r="AF35" i="45"/>
  <c r="AE35" i="45"/>
  <c r="Y35" i="45"/>
  <c r="X35" i="45"/>
  <c r="V35" i="45"/>
  <c r="U35" i="45"/>
  <c r="AF34" i="45"/>
  <c r="AE34" i="45"/>
  <c r="Y34" i="45"/>
  <c r="X34" i="45"/>
  <c r="V34" i="45"/>
  <c r="U34" i="45"/>
  <c r="AF33" i="45"/>
  <c r="AE33" i="45"/>
  <c r="Y33" i="45"/>
  <c r="X33" i="45"/>
  <c r="V33" i="45"/>
  <c r="U33" i="45"/>
  <c r="AF32" i="45"/>
  <c r="AE32" i="45"/>
  <c r="Y32" i="45"/>
  <c r="X32" i="45"/>
  <c r="V32" i="45"/>
  <c r="U32" i="45"/>
  <c r="AF31" i="45"/>
  <c r="AE31" i="45"/>
  <c r="Y31" i="45"/>
  <c r="X31" i="45"/>
  <c r="V31" i="45"/>
  <c r="U31" i="45"/>
  <c r="AF30" i="45"/>
  <c r="AE30" i="45"/>
  <c r="Y30" i="45"/>
  <c r="X30" i="45"/>
  <c r="V30" i="45"/>
  <c r="V37" i="45" s="1"/>
  <c r="U30" i="45"/>
  <c r="AF29" i="45"/>
  <c r="AE29" i="45"/>
  <c r="AF28" i="45"/>
  <c r="AE28" i="45"/>
  <c r="AF27" i="45"/>
  <c r="AE27" i="45"/>
  <c r="AF26" i="45"/>
  <c r="AF36" i="45" s="1"/>
  <c r="AE26" i="45"/>
  <c r="AF25" i="45"/>
  <c r="AE25" i="45"/>
  <c r="AF24" i="45"/>
  <c r="AE24" i="45"/>
  <c r="W24" i="45"/>
  <c r="W38" i="45" s="1"/>
  <c r="Y23" i="45"/>
  <c r="X23" i="45"/>
  <c r="V23" i="45"/>
  <c r="U23" i="45"/>
  <c r="AF22" i="45"/>
  <c r="AE22" i="45"/>
  <c r="Y22" i="45"/>
  <c r="X22" i="45"/>
  <c r="V22" i="45"/>
  <c r="U22" i="45"/>
  <c r="AF21" i="45"/>
  <c r="AE21" i="45"/>
  <c r="Y21" i="45"/>
  <c r="X21" i="45"/>
  <c r="V21" i="45"/>
  <c r="U21" i="45"/>
  <c r="AF20" i="45"/>
  <c r="AF23" i="45" s="1"/>
  <c r="AE20" i="45"/>
  <c r="Y20" i="45"/>
  <c r="X20" i="45"/>
  <c r="V20" i="45"/>
  <c r="U20" i="45"/>
  <c r="Y19" i="45"/>
  <c r="X19" i="45"/>
  <c r="V19" i="45"/>
  <c r="U19" i="45"/>
  <c r="Y18" i="45"/>
  <c r="X18" i="45"/>
  <c r="V18" i="45"/>
  <c r="U18" i="45"/>
  <c r="Y17" i="45"/>
  <c r="X17" i="45"/>
  <c r="V17" i="45"/>
  <c r="U17" i="45"/>
  <c r="Y16" i="45"/>
  <c r="X16" i="45"/>
  <c r="V16" i="45"/>
  <c r="U16" i="45"/>
  <c r="Y15" i="45"/>
  <c r="X15" i="45"/>
  <c r="V15" i="45"/>
  <c r="U15" i="45"/>
  <c r="V14" i="45"/>
  <c r="U14" i="45"/>
  <c r="X13" i="45"/>
  <c r="Y13" i="45" s="1"/>
  <c r="V12" i="45"/>
  <c r="U12" i="45"/>
  <c r="U6" i="45"/>
  <c r="X6" i="45" s="1"/>
  <c r="X5" i="45"/>
  <c r="U5" i="45"/>
  <c r="W5" i="45" s="1"/>
  <c r="U4" i="45"/>
  <c r="W4" i="45" s="1"/>
  <c r="U3" i="45"/>
  <c r="W3" i="45" s="1"/>
  <c r="Y37" i="45" l="1"/>
  <c r="AE36" i="45"/>
  <c r="N37" i="45" s="1"/>
  <c r="X37" i="45"/>
  <c r="AE23" i="45"/>
  <c r="N24" i="45" s="1"/>
  <c r="N38" i="45" s="1"/>
  <c r="W11" i="45"/>
  <c r="Y14" i="45"/>
  <c r="V24" i="45"/>
  <c r="X3" i="45"/>
  <c r="W6" i="45"/>
  <c r="X12" i="45"/>
  <c r="X24" i="45" s="1"/>
  <c r="X14" i="45"/>
  <c r="W37" i="40"/>
  <c r="U12" i="40"/>
  <c r="V11" i="45" l="1"/>
  <c r="V38" i="45"/>
  <c r="X11" i="45"/>
  <c r="X38" i="45"/>
  <c r="Y12" i="45"/>
  <c r="AF30" i="40"/>
  <c r="AE30" i="40"/>
  <c r="V31" i="40"/>
  <c r="X31" i="40" s="1"/>
  <c r="U31" i="40"/>
  <c r="AF29" i="40"/>
  <c r="AE29" i="40"/>
  <c r="V30" i="40"/>
  <c r="U30" i="40"/>
  <c r="AF28" i="40"/>
  <c r="AE28" i="40"/>
  <c r="AF27" i="40"/>
  <c r="AE27" i="40"/>
  <c r="V18" i="40"/>
  <c r="Y18" i="40" s="1"/>
  <c r="U18" i="40"/>
  <c r="U17" i="40"/>
  <c r="V17" i="40" s="1"/>
  <c r="U16" i="40"/>
  <c r="V16" i="40" s="1"/>
  <c r="X16" i="40" s="1"/>
  <c r="U15" i="40"/>
  <c r="V15" i="40" s="1"/>
  <c r="X15" i="40" s="1"/>
  <c r="X4" i="45" l="1"/>
  <c r="Y24" i="45"/>
  <c r="Y31" i="40"/>
  <c r="X30" i="40"/>
  <c r="Y30" i="40" s="1"/>
  <c r="X17" i="40"/>
  <c r="Y17" i="40" s="1"/>
  <c r="X18" i="40"/>
  <c r="Y16" i="40"/>
  <c r="Y15" i="40"/>
  <c r="Y38" i="45" l="1"/>
  <c r="Y11" i="45"/>
  <c r="Y36" i="40"/>
  <c r="X36" i="40"/>
  <c r="V36" i="40"/>
  <c r="U36" i="40"/>
  <c r="Y35" i="40"/>
  <c r="X35" i="40"/>
  <c r="V35" i="40"/>
  <c r="U35" i="40"/>
  <c r="V34" i="40"/>
  <c r="U34" i="40"/>
  <c r="V33" i="40"/>
  <c r="U33" i="40"/>
  <c r="V32" i="40"/>
  <c r="U32" i="40"/>
  <c r="V12" i="40"/>
  <c r="X12" i="40" s="1"/>
  <c r="U13" i="40"/>
  <c r="V13" i="40" s="1"/>
  <c r="X14" i="40"/>
  <c r="U19" i="40"/>
  <c r="V19" i="40"/>
  <c r="X19" i="40" s="1"/>
  <c r="U20" i="40"/>
  <c r="V20" i="40" s="1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38" i="40" l="1"/>
  <c r="W11" i="40"/>
  <c r="Y34" i="40"/>
  <c r="X33" i="40"/>
  <c r="Y33" i="40" s="1"/>
  <c r="X34" i="40"/>
  <c r="V37" i="40"/>
  <c r="X32" i="40"/>
  <c r="Y32" i="40" s="1"/>
  <c r="X20" i="40"/>
  <c r="Y20" i="40"/>
  <c r="X13" i="40"/>
  <c r="Y13" i="40" s="1"/>
  <c r="Y14" i="40"/>
  <c r="Y12" i="40"/>
  <c r="Y19" i="40"/>
  <c r="AE20" i="40"/>
  <c r="AE21" i="40"/>
  <c r="AE22" i="40"/>
  <c r="X37" i="40" l="1"/>
  <c r="Y37" i="40"/>
  <c r="X24" i="40"/>
  <c r="U6" i="40"/>
  <c r="W6" i="40" s="1"/>
  <c r="U5" i="40"/>
  <c r="X5" i="40" s="1"/>
  <c r="X11" i="40" l="1"/>
  <c r="X38" i="40"/>
  <c r="X6" i="40"/>
  <c r="W5" i="40"/>
  <c r="AE31" i="40" l="1"/>
  <c r="AE32" i="40"/>
  <c r="AE33" i="40"/>
  <c r="AE34" i="40"/>
  <c r="AE35" i="40"/>
  <c r="AF35" i="40" l="1"/>
  <c r="AF34" i="40"/>
  <c r="AF33" i="40"/>
  <c r="AF32" i="40"/>
  <c r="AF31" i="40"/>
  <c r="AF26" i="40"/>
  <c r="AE26" i="40" s="1"/>
  <c r="AF25" i="40"/>
  <c r="AE25" i="40" s="1"/>
  <c r="AF24" i="40"/>
  <c r="AE24" i="40" s="1"/>
  <c r="AF22" i="40"/>
  <c r="AF21" i="40"/>
  <c r="AF20" i="40"/>
  <c r="U4" i="40"/>
  <c r="X4" i="40" s="1"/>
  <c r="U3" i="40"/>
  <c r="X3" i="40" s="1"/>
  <c r="AE23" i="40" l="1"/>
  <c r="N24" i="40" s="1"/>
  <c r="AE36" i="40"/>
  <c r="N37" i="40" s="1"/>
  <c r="W4" i="40"/>
  <c r="W3" i="40"/>
  <c r="AF36" i="40"/>
  <c r="AF23" i="40"/>
  <c r="V24" i="40"/>
  <c r="V11" i="40" l="1"/>
  <c r="V38" i="40"/>
  <c r="N38" i="40"/>
  <c r="Y24" i="40"/>
  <c r="AF37" i="40"/>
  <c r="Y11" i="40" l="1"/>
  <c r="Y38" i="40"/>
  <c r="AE37" i="40"/>
</calcChain>
</file>

<file path=xl/sharedStrings.xml><?xml version="1.0" encoding="utf-8"?>
<sst xmlns="http://schemas.openxmlformats.org/spreadsheetml/2006/main" count="210" uniqueCount="160">
  <si>
    <t>TD</t>
  </si>
  <si>
    <t>Composante</t>
  </si>
  <si>
    <t>CM</t>
  </si>
  <si>
    <t>FOAD</t>
  </si>
  <si>
    <t>Total</t>
  </si>
  <si>
    <t>Nb de groupes</t>
  </si>
  <si>
    <t>Nb d'heures tous apprenants</t>
  </si>
  <si>
    <t>Travaux dirigés</t>
  </si>
  <si>
    <t>Formation à distance</t>
  </si>
  <si>
    <t>Nom</t>
  </si>
  <si>
    <t>Obligatoire ou optionnel</t>
  </si>
  <si>
    <t>Nb choix</t>
  </si>
  <si>
    <t xml:space="preserve">Nb d'heures étudiant proratisé </t>
  </si>
  <si>
    <t>Libellé enseignement</t>
  </si>
  <si>
    <t>Code Enseignement</t>
  </si>
  <si>
    <t xml:space="preserve">Nb d'heures effectives enseigement pédagogique </t>
  </si>
  <si>
    <t>Total heures effectives</t>
  </si>
  <si>
    <t>Types d'enseignements</t>
  </si>
  <si>
    <t>HETD</t>
  </si>
  <si>
    <t>Cours magistral</t>
  </si>
  <si>
    <t>Total HETD</t>
  </si>
  <si>
    <t>Heures effectives</t>
  </si>
  <si>
    <t>ECTS</t>
  </si>
  <si>
    <t>Numéro</t>
  </si>
  <si>
    <t>Enseignements transversaux</t>
  </si>
  <si>
    <t>TR</t>
  </si>
  <si>
    <t>Liste des composantes</t>
  </si>
  <si>
    <t>LANG - Langues</t>
  </si>
  <si>
    <t>LESLA - Lettres, Sciences du Langage et Arts</t>
  </si>
  <si>
    <t>IUT - Institut Universitaire de Technologie Lumière</t>
  </si>
  <si>
    <t>ISPEF - Institut des Sciences et Pratiques d'Education de la Formation</t>
  </si>
  <si>
    <t>IETL - Institut d'Etudes du Travail de Lyon</t>
  </si>
  <si>
    <t>FJVD - Faculté de Droit Julie-Victoire Daubié</t>
  </si>
  <si>
    <t>PSYCHO - Institut de psychologie</t>
  </si>
  <si>
    <t>TT - Temps et Territoires</t>
  </si>
  <si>
    <t>SEG - Sciences Economiques et de Gestion</t>
  </si>
  <si>
    <t>Mention</t>
  </si>
  <si>
    <t>Travaux pratiques</t>
  </si>
  <si>
    <t>TP</t>
  </si>
  <si>
    <t>STTD</t>
  </si>
  <si>
    <t>STCM</t>
  </si>
  <si>
    <t>ALTTD</t>
  </si>
  <si>
    <t>ALTCM</t>
  </si>
  <si>
    <t>PROJTD</t>
  </si>
  <si>
    <t>PROJCM</t>
  </si>
  <si>
    <t>MEMTD</t>
  </si>
  <si>
    <t>MEMCM</t>
  </si>
  <si>
    <t>SPTD</t>
  </si>
  <si>
    <t>SPCM</t>
  </si>
  <si>
    <t>JETD</t>
  </si>
  <si>
    <t>Stage (TD)</t>
  </si>
  <si>
    <t>Stage (CM)</t>
  </si>
  <si>
    <t>Alternance (TD)</t>
  </si>
  <si>
    <t>Alternance (CM)</t>
  </si>
  <si>
    <t>Projet (TD)</t>
  </si>
  <si>
    <t>Projet (CM)</t>
  </si>
  <si>
    <t>Mémoire de recherche (TD)</t>
  </si>
  <si>
    <t>Mémoire de recherche (CM)</t>
  </si>
  <si>
    <t>Sortie pédagogique (TD)</t>
  </si>
  <si>
    <t>Sortie pédagogique (CM)</t>
  </si>
  <si>
    <t>Journée d'étude (TD)</t>
  </si>
  <si>
    <t>Parcours</t>
  </si>
  <si>
    <t>Liste des enveloppes</t>
  </si>
  <si>
    <t>Enveloppe</t>
  </si>
  <si>
    <t>Groupes</t>
  </si>
  <si>
    <t>Heures</t>
  </si>
  <si>
    <t>Inscrits</t>
  </si>
  <si>
    <t>Section CNU de l'enseignement</t>
  </si>
  <si>
    <t>Mention, parcours, établissement extérieur porteur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</si>
  <si>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</si>
  <si>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</si>
  <si>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</si>
  <si>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</si>
  <si>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</si>
  <si>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</si>
  <si>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</si>
  <si>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</si>
  <si>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</si>
  <si>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Droit privé et sciences criminelles </t>
  </si>
  <si>
    <t xml:space="preserve">Droit public </t>
  </si>
  <si>
    <t xml:space="preserve">Histoire du droit et des institutions </t>
  </si>
  <si>
    <t xml:space="preserve">Science politique </t>
  </si>
  <si>
    <t xml:space="preserve">Sciences économiques </t>
  </si>
  <si>
    <t xml:space="preserve">Sciences de gestion et du management </t>
  </si>
  <si>
    <t xml:space="preserve">Sciences du langage </t>
  </si>
  <si>
    <t xml:space="preserve">Langues et littératures anciennes </t>
  </si>
  <si>
    <t xml:space="preserve">Langue et littérature française </t>
  </si>
  <si>
    <t xml:space="preserve">Littératures comparées </t>
  </si>
  <si>
    <t xml:space="preserve">Études anglophones </t>
  </si>
  <si>
    <t xml:space="preserve">Études germaniques et scandinaves </t>
  </si>
  <si>
    <t xml:space="preserve">Études slaves et baltes </t>
  </si>
  <si>
    <t xml:space="preserve">Études romanes </t>
  </si>
  <si>
    <t xml:space="preserve">Langues, littératures et cultures africaines, asiatiques et d'autres aires linguistiques </t>
  </si>
  <si>
    <t xml:space="preserve">Psychologie et ergonomie </t>
  </si>
  <si>
    <t xml:space="preserve">Philosophie </t>
  </si>
  <si>
    <t xml:space="preserve">Architecture (ses théories et ses pratiques), arts appliqués, arts plastiques, arts du spectacle, épistémologie des enseignements artistiques, esthétique, musicologie, musique, sciences de l'art </t>
  </si>
  <si>
    <t xml:space="preserve">Sociologie, démographie </t>
  </si>
  <si>
    <t xml:space="preserve">Ethnologie, préhistoire, anthropologie biologique </t>
  </si>
  <si>
    <t xml:space="preserve">Histoire, civilisations, archéologie et art des mondes anciens et médiévaux </t>
  </si>
  <si>
    <t xml:space="preserve">Histoire et civilisations : histoire des mondes modernes, histoire du monde contemporain ; de l'art ; de la musique 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</si>
  <si>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</si>
  <si>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</si>
  <si>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</si>
  <si>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</si>
  <si>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</si>
  <si>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</si>
  <si>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</si>
  <si>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</si>
  <si>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</si>
  <si>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</si>
  <si>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</si>
  <si>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</si>
  <si>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Sections CNU</t>
  </si>
  <si>
    <t>UE1.1</t>
  </si>
  <si>
    <t>Portage extérieur</t>
  </si>
  <si>
    <t>STSUIV</t>
  </si>
  <si>
    <t>ALTSUIV</t>
  </si>
  <si>
    <t>PROJSUIV</t>
  </si>
  <si>
    <t>MEMSUIV</t>
  </si>
  <si>
    <t>SPSUIV</t>
  </si>
  <si>
    <t>JESUIV</t>
  </si>
  <si>
    <t>Stage (suivi)</t>
  </si>
  <si>
    <t>Alternance (suivi)</t>
  </si>
  <si>
    <t>Projet (suivi)</t>
  </si>
  <si>
    <t>Mémoire de recherche (suivi)</t>
  </si>
  <si>
    <t>Sortie pédagogique (suivi)</t>
  </si>
  <si>
    <t>Journée d'étude (suivi)</t>
  </si>
  <si>
    <t>--</t>
  </si>
  <si>
    <t>A définir dans les commentaires</t>
  </si>
  <si>
    <t>Capacités</t>
  </si>
  <si>
    <t>M - Mention</t>
  </si>
  <si>
    <t>Nb d'heures de suivi</t>
  </si>
  <si>
    <t>EP1.1A</t>
  </si>
  <si>
    <t>RA - Recettes d'apprentissage</t>
  </si>
  <si>
    <t>Compétences</t>
  </si>
  <si>
    <t>Blocs de connaissance et de compétence</t>
  </si>
  <si>
    <t>RP - Recettes propres autres</t>
  </si>
  <si>
    <t>RFC - Recettes de FC</t>
  </si>
  <si>
    <t>Type (FI/FC/alternance)</t>
  </si>
  <si>
    <t>type d'activité pédagogique</t>
  </si>
  <si>
    <t>Commentaires et mode de calcul des heures de suivi</t>
  </si>
  <si>
    <t>ASSP - Anthropologie, Sociologie, Sciences Politiques</t>
  </si>
  <si>
    <t>ICOM - Institut de la Communication</t>
  </si>
  <si>
    <t>Formation continue (suivi)</t>
  </si>
  <si>
    <t>FCSUIV</t>
  </si>
  <si>
    <t>PRO</t>
  </si>
  <si>
    <t>EP1.1B</t>
  </si>
  <si>
    <t>Type</t>
  </si>
  <si>
    <t>FC</t>
  </si>
  <si>
    <t>Volume Horaire</t>
  </si>
  <si>
    <t>Suivi (SUIV)</t>
  </si>
  <si>
    <t>SUIV</t>
  </si>
  <si>
    <t>FORMATON CONTINUE COURTE CATALOGUE</t>
  </si>
  <si>
    <t xml:space="preserve">Departement FSP </t>
  </si>
  <si>
    <t>Accompagnement du stage professionnalisant pour le titre de psychologue</t>
  </si>
  <si>
    <t>Suivi du mémoire professionnalisant</t>
  </si>
  <si>
    <t>Suivi de l’élaboration de la posture de psychologue</t>
  </si>
  <si>
    <t xml:space="preserve">Soutenance </t>
  </si>
  <si>
    <t>Accompagnement du mémoire recherche pour le titre de psychologue</t>
  </si>
  <si>
    <t>Suivi du mémoire recherche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</si>
</sst>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36"/>
      <name val="Calibri"/>
      <family val="2"/>
      <scheme val="minor"/>
    </font>
    <font>
      <sz val="12"/>
      <color theme="5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44" fontId="7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" fillId="0" borderId="0"/>
    <xf numFmtId="44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90">
    <xf numFmtId="0" fontId="0" fillId="0" borderId="0" xfId="0"/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5" fillId="2" borderId="4" xfId="10" applyFont="1" applyFill="1" applyBorder="1" applyAlignment="1">
      <alignment vertical="center"/>
    </xf>
    <xf numFmtId="0" fontId="6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5" fillId="2" borderId="5" xfId="10" applyFont="1" applyFill="1" applyBorder="1" applyAlignment="1">
      <alignment vertical="center"/>
    </xf>
    <xf numFmtId="0" fontId="4" fillId="2" borderId="4" xfId="10" applyFont="1" applyFill="1" applyBorder="1" applyAlignment="1">
      <alignment vertical="center"/>
    </xf>
    <xf numFmtId="0" fontId="14" fillId="2" borderId="0" xfId="0" applyFont="1" applyFill="1" applyAlignment="1" applyProtection="1">
      <alignment horizontal="right" vertical="center"/>
    </xf>
    <xf numFmtId="0" fontId="0" fillId="2" borderId="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13" fillId="2" borderId="0" xfId="0" applyFont="1" applyFill="1" applyAlignment="1" applyProtection="1">
      <alignment vertical="center" wrapText="1"/>
    </xf>
    <xf numFmtId="0" fontId="13" fillId="2" borderId="0" xfId="0" applyFont="1" applyFill="1" applyAlignment="1" applyProtection="1">
      <alignment vertical="center"/>
    </xf>
    <xf numFmtId="0" fontId="3" fillId="2" borderId="4" xfId="10" applyFont="1" applyFill="1" applyBorder="1" applyAlignment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15" fillId="2" borderId="0" xfId="10" applyFont="1" applyFill="1" applyAlignment="1" applyProtection="1">
      <alignment wrapText="1"/>
    </xf>
    <xf numFmtId="0" fontId="16" fillId="3" borderId="24" xfId="10" applyFont="1" applyFill="1" applyBorder="1" applyAlignment="1" applyProtection="1">
      <alignment horizontal="center" vertical="center" wrapText="1"/>
    </xf>
    <xf numFmtId="0" fontId="16" fillId="3" borderId="15" xfId="10" applyFont="1" applyFill="1" applyBorder="1" applyAlignment="1" applyProtection="1">
      <alignment horizontal="center" vertical="center" wrapText="1"/>
    </xf>
    <xf numFmtId="0" fontId="15" fillId="4" borderId="32" xfId="10" applyNumberFormat="1" applyFont="1" applyFill="1" applyBorder="1" applyAlignment="1" applyProtection="1">
      <alignment horizontal="center" vertical="center"/>
    </xf>
    <xf numFmtId="0" fontId="15" fillId="4" borderId="22" xfId="10" applyNumberFormat="1" applyFont="1" applyFill="1" applyBorder="1" applyAlignment="1" applyProtection="1">
      <alignment horizontal="center" vertical="center"/>
    </xf>
    <xf numFmtId="0" fontId="16" fillId="3" borderId="13" xfId="0" applyFont="1" applyFill="1" applyBorder="1" applyAlignment="1" applyProtection="1">
      <alignment vertical="center"/>
    </xf>
    <xf numFmtId="0" fontId="16" fillId="3" borderId="12" xfId="0" applyFont="1" applyFill="1" applyBorder="1" applyAlignment="1" applyProtection="1">
      <alignment vertical="center"/>
    </xf>
    <xf numFmtId="0" fontId="16" fillId="3" borderId="27" xfId="0" applyFont="1" applyFill="1" applyBorder="1" applyAlignment="1" applyProtection="1">
      <alignment horizontal="center" vertical="center"/>
    </xf>
    <xf numFmtId="164" fontId="16" fillId="3" borderId="23" xfId="0" applyNumberFormat="1" applyFont="1" applyFill="1" applyBorder="1" applyAlignment="1" applyProtection="1">
      <alignment horizontal="center" vertical="center"/>
    </xf>
    <xf numFmtId="0" fontId="16" fillId="3" borderId="12" xfId="0" applyFont="1" applyFill="1" applyBorder="1" applyAlignment="1" applyProtection="1">
      <alignment horizontal="center" vertical="center"/>
    </xf>
    <xf numFmtId="164" fontId="16" fillId="3" borderId="12" xfId="0" applyNumberFormat="1" applyFont="1" applyFill="1" applyBorder="1" applyAlignment="1" applyProtection="1">
      <alignment horizontal="center" vertical="center"/>
    </xf>
    <xf numFmtId="0" fontId="16" fillId="3" borderId="23" xfId="0" applyFont="1" applyFill="1" applyBorder="1" applyAlignment="1" applyProtection="1">
      <alignment horizontal="left" vertical="center"/>
    </xf>
    <xf numFmtId="0" fontId="16" fillId="3" borderId="23" xfId="0" applyNumberFormat="1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vertical="center"/>
    </xf>
    <xf numFmtId="0" fontId="13" fillId="2" borderId="10" xfId="0" applyFont="1" applyFill="1" applyBorder="1" applyAlignment="1" applyProtection="1">
      <alignment vertical="center"/>
    </xf>
    <xf numFmtId="0" fontId="0" fillId="2" borderId="4" xfId="0" applyFill="1" applyBorder="1" applyAlignment="1">
      <alignment horizontal="center" vertical="center"/>
    </xf>
    <xf numFmtId="0" fontId="13" fillId="2" borderId="4" xfId="0" applyFont="1" applyFill="1" applyBorder="1" applyAlignment="1" applyProtection="1">
      <alignment horizontal="center" vertical="center"/>
    </xf>
    <xf numFmtId="0" fontId="7" fillId="2" borderId="4" xfId="0" quotePrefix="1" applyFont="1" applyFill="1" applyBorder="1" applyAlignment="1">
      <alignment horizontal="left" vertical="center"/>
    </xf>
    <xf numFmtId="0" fontId="7" fillId="2" borderId="4" xfId="0" quotePrefix="1" applyFont="1" applyFill="1" applyBorder="1" applyAlignment="1">
      <alignment horizontal="center" vertical="center"/>
    </xf>
    <xf numFmtId="0" fontId="18" fillId="2" borderId="0" xfId="0" applyFont="1" applyFill="1" applyBorder="1" applyAlignment="1" applyProtection="1">
      <alignment vertical="center" wrapText="1"/>
    </xf>
    <xf numFmtId="1" fontId="13" fillId="0" borderId="4" xfId="9" applyNumberFormat="1" applyFont="1" applyBorder="1" applyAlignment="1" applyProtection="1">
      <alignment horizontal="center" vertical="center"/>
      <protection locked="0"/>
    </xf>
    <xf numFmtId="0" fontId="15" fillId="2" borderId="4" xfId="10" applyFont="1" applyFill="1" applyBorder="1" applyAlignment="1" applyProtection="1">
      <alignment horizontal="center" vertical="center"/>
      <protection locked="0"/>
    </xf>
    <xf numFmtId="0" fontId="13" fillId="0" borderId="8" xfId="9" applyNumberFormat="1" applyFont="1" applyBorder="1" applyAlignment="1" applyProtection="1">
      <alignment horizontal="center" vertical="center"/>
      <protection locked="0"/>
    </xf>
    <xf numFmtId="0" fontId="15" fillId="0" borderId="14" xfId="10" applyNumberFormat="1" applyFont="1" applyFill="1" applyBorder="1" applyAlignment="1" applyProtection="1">
      <alignment horizontal="center" vertical="center"/>
      <protection locked="0"/>
    </xf>
    <xf numFmtId="0" fontId="13" fillId="0" borderId="25" xfId="9" applyNumberFormat="1" applyFont="1" applyBorder="1" applyAlignment="1" applyProtection="1">
      <alignment horizontal="left" vertical="center"/>
      <protection locked="0"/>
    </xf>
    <xf numFmtId="0" fontId="13" fillId="0" borderId="7" xfId="9" applyNumberFormat="1" applyFont="1" applyBorder="1" applyAlignment="1" applyProtection="1">
      <alignment horizontal="center" vertical="center"/>
      <protection locked="0"/>
    </xf>
    <xf numFmtId="0" fontId="15" fillId="2" borderId="4" xfId="10" applyFont="1" applyFill="1" applyBorder="1" applyAlignment="1" applyProtection="1">
      <alignment horizontal="left" vertical="center" wrapText="1"/>
      <protection locked="0"/>
    </xf>
    <xf numFmtId="0" fontId="16" fillId="3" borderId="12" xfId="0" applyFont="1" applyFill="1" applyBorder="1" applyAlignment="1" applyProtection="1">
      <alignment horizontal="left" vertical="center"/>
    </xf>
    <xf numFmtId="0" fontId="15" fillId="0" borderId="33" xfId="10" applyNumberFormat="1" applyFont="1" applyFill="1" applyBorder="1" applyAlignment="1" applyProtection="1">
      <alignment horizontal="center" vertical="center"/>
      <protection locked="0"/>
    </xf>
    <xf numFmtId="0" fontId="15" fillId="0" borderId="2" xfId="10" applyNumberFormat="1" applyFont="1" applyFill="1" applyBorder="1" applyAlignment="1" applyProtection="1">
      <alignment horizontal="center" vertical="center"/>
      <protection locked="0"/>
    </xf>
    <xf numFmtId="0" fontId="15" fillId="0" borderId="37" xfId="10" applyNumberFormat="1" applyFont="1" applyFill="1" applyBorder="1" applyAlignment="1" applyProtection="1">
      <alignment horizontal="center" vertical="center"/>
      <protection locked="0"/>
    </xf>
    <xf numFmtId="0" fontId="19" fillId="0" borderId="14" xfId="10" applyNumberFormat="1" applyFont="1" applyFill="1" applyBorder="1" applyAlignment="1" applyProtection="1">
      <alignment horizontal="center" vertical="center"/>
      <protection locked="0"/>
    </xf>
    <xf numFmtId="0" fontId="19" fillId="0" borderId="4" xfId="10" applyNumberFormat="1" applyFont="1" applyFill="1" applyBorder="1" applyAlignment="1" applyProtection="1">
      <alignment horizontal="center" vertical="center"/>
      <protection locked="0"/>
    </xf>
    <xf numFmtId="164" fontId="16" fillId="3" borderId="27" xfId="0" applyNumberFormat="1" applyFont="1" applyFill="1" applyBorder="1" applyAlignment="1" applyProtection="1">
      <alignment horizontal="center" vertical="center"/>
    </xf>
    <xf numFmtId="0" fontId="11" fillId="3" borderId="19" xfId="10" applyFont="1" applyFill="1" applyBorder="1" applyAlignment="1" applyProtection="1">
      <alignment horizontal="center" vertical="center" wrapText="1"/>
    </xf>
    <xf numFmtId="1" fontId="16" fillId="3" borderId="27" xfId="0" applyNumberFormat="1" applyFont="1" applyFill="1" applyBorder="1" applyAlignment="1" applyProtection="1">
      <alignment horizontal="center" vertical="center"/>
    </xf>
    <xf numFmtId="0" fontId="15" fillId="0" borderId="3" xfId="10" applyNumberFormat="1" applyFont="1" applyFill="1" applyBorder="1" applyAlignment="1" applyProtection="1">
      <alignment horizontal="center" vertical="center"/>
      <protection locked="0"/>
    </xf>
    <xf numFmtId="0" fontId="17" fillId="2" borderId="9" xfId="10" applyFont="1" applyFill="1" applyBorder="1" applyAlignment="1" applyProtection="1">
      <alignment vertical="center"/>
      <protection locked="0"/>
    </xf>
    <xf numFmtId="0" fontId="17" fillId="2" borderId="4" xfId="10" applyFont="1" applyFill="1" applyBorder="1" applyAlignment="1" applyProtection="1">
      <alignment horizontal="center" vertical="center"/>
      <protection locked="0"/>
    </xf>
    <xf numFmtId="0" fontId="13" fillId="0" borderId="0" xfId="9" applyNumberFormat="1" applyFont="1" applyBorder="1" applyAlignment="1" applyProtection="1">
      <alignment horizontal="left" vertical="center"/>
      <protection locked="0"/>
    </xf>
    <xf numFmtId="0" fontId="15" fillId="2" borderId="14" xfId="10" applyFont="1" applyFill="1" applyBorder="1" applyAlignment="1" applyProtection="1">
      <alignment horizontal="left" vertical="center" wrapText="1"/>
      <protection locked="0"/>
    </xf>
    <xf numFmtId="0" fontId="17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4" fillId="2" borderId="30" xfId="10" applyNumberFormat="1" applyFont="1" applyFill="1" applyBorder="1" applyAlignment="1" applyProtection="1">
      <alignment horizontal="center" vertical="center" wrapText="1"/>
    </xf>
    <xf numFmtId="0" fontId="17" fillId="2" borderId="1" xfId="10" applyFont="1" applyFill="1" applyBorder="1" applyAlignment="1" applyProtection="1">
      <alignment vertical="center"/>
      <protection locked="0"/>
    </xf>
    <xf numFmtId="0" fontId="13" fillId="0" borderId="33" xfId="9" applyNumberFormat="1" applyFont="1" applyBorder="1" applyAlignment="1" applyProtection="1">
      <alignment horizontal="left" vertical="center"/>
      <protection locked="0"/>
    </xf>
    <xf numFmtId="164" fontId="13" fillId="4" borderId="16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5" fillId="7" borderId="4" xfId="10" applyFont="1" applyFill="1" applyBorder="1" applyAlignment="1" applyProtection="1">
      <alignment horizontal="center" vertical="center" wrapText="1"/>
    </xf>
    <xf numFmtId="0" fontId="17" fillId="7" borderId="1" xfId="10" applyFont="1" applyFill="1" applyBorder="1" applyAlignment="1" applyProtection="1">
      <alignment vertical="center"/>
    </xf>
    <xf numFmtId="1" fontId="13" fillId="7" borderId="4" xfId="9" applyNumberFormat="1" applyFont="1" applyFill="1" applyBorder="1" applyAlignment="1" applyProtection="1">
      <alignment horizontal="center" vertical="center"/>
    </xf>
    <xf numFmtId="164" fontId="19" fillId="7" borderId="4" xfId="10" applyNumberFormat="1" applyFont="1" applyFill="1" applyBorder="1" applyAlignment="1" applyProtection="1">
      <alignment horizontal="center" vertical="center"/>
    </xf>
    <xf numFmtId="0" fontId="15" fillId="7" borderId="2" xfId="10" applyNumberFormat="1" applyFont="1" applyFill="1" applyBorder="1" applyAlignment="1" applyProtection="1">
      <alignment horizontal="center" vertical="center"/>
    </xf>
    <xf numFmtId="0" fontId="13" fillId="7" borderId="16" xfId="9" applyNumberFormat="1" applyFont="1" applyFill="1" applyBorder="1" applyAlignment="1" applyProtection="1">
      <alignment horizontal="center" vertical="center"/>
    </xf>
    <xf numFmtId="0" fontId="13" fillId="7" borderId="26" xfId="9" applyNumberFormat="1" applyFont="1" applyFill="1" applyBorder="1" applyAlignment="1" applyProtection="1">
      <alignment horizontal="left" vertical="center"/>
    </xf>
    <xf numFmtId="0" fontId="13" fillId="7" borderId="8" xfId="9" applyNumberFormat="1" applyFont="1" applyFill="1" applyBorder="1" applyAlignment="1" applyProtection="1">
      <alignment horizontal="center" vertical="center"/>
    </xf>
    <xf numFmtId="0" fontId="15" fillId="7" borderId="33" xfId="10" applyNumberFormat="1" applyFont="1" applyFill="1" applyBorder="1" applyAlignment="1" applyProtection="1">
      <alignment horizontal="center" vertical="center"/>
    </xf>
    <xf numFmtId="0" fontId="15" fillId="7" borderId="4" xfId="10" applyNumberFormat="1" applyFont="1" applyFill="1" applyBorder="1" applyAlignment="1" applyProtection="1">
      <alignment horizontal="center" vertical="center"/>
    </xf>
    <xf numFmtId="0" fontId="15" fillId="7" borderId="5" xfId="10" applyNumberFormat="1" applyFont="1" applyFill="1" applyBorder="1" applyAlignment="1" applyProtection="1">
      <alignment horizontal="center" vertical="center"/>
    </xf>
    <xf numFmtId="0" fontId="19" fillId="7" borderId="25" xfId="10" applyNumberFormat="1" applyFont="1" applyFill="1" applyBorder="1" applyAlignment="1" applyProtection="1">
      <alignment horizontal="center" vertical="center"/>
    </xf>
    <xf numFmtId="0" fontId="15" fillId="8" borderId="5" xfId="10" applyNumberFormat="1" applyFont="1" applyFill="1" applyBorder="1" applyAlignment="1" applyProtection="1">
      <alignment horizontal="center" vertical="center"/>
    </xf>
    <xf numFmtId="1" fontId="13" fillId="8" borderId="7" xfId="9" applyNumberFormat="1" applyFont="1" applyFill="1" applyBorder="1" applyAlignment="1" applyProtection="1">
      <alignment horizontal="center" vertical="center"/>
    </xf>
    <xf numFmtId="0" fontId="19" fillId="8" borderId="26" xfId="10" applyNumberFormat="1" applyFont="1" applyFill="1" applyBorder="1" applyAlignment="1" applyProtection="1">
      <alignment horizontal="center" vertical="center"/>
    </xf>
    <xf numFmtId="0" fontId="15" fillId="8" borderId="2" xfId="10" applyNumberFormat="1" applyFont="1" applyFill="1" applyBorder="1" applyAlignment="1" applyProtection="1">
      <alignment horizontal="center" vertical="center"/>
    </xf>
    <xf numFmtId="0" fontId="17" fillId="7" borderId="30" xfId="10" applyFont="1" applyFill="1" applyBorder="1" applyAlignment="1" applyProtection="1">
      <alignment horizontal="center" vertical="center"/>
    </xf>
    <xf numFmtId="0" fontId="15" fillId="7" borderId="4" xfId="10" applyFont="1" applyFill="1" applyBorder="1" applyAlignment="1" applyProtection="1">
      <alignment horizontal="center" vertical="center"/>
    </xf>
    <xf numFmtId="0" fontId="13" fillId="7" borderId="33" xfId="9" applyNumberFormat="1" applyFont="1" applyFill="1" applyBorder="1" applyAlignment="1" applyProtection="1">
      <alignment horizontal="center" vertical="center"/>
    </xf>
    <xf numFmtId="0" fontId="13" fillId="7" borderId="39" xfId="9" applyNumberFormat="1" applyFont="1" applyFill="1" applyBorder="1" applyAlignment="1" applyProtection="1">
      <alignment horizontal="left" vertical="center"/>
    </xf>
    <xf numFmtId="0" fontId="13" fillId="7" borderId="1" xfId="9" applyNumberFormat="1" applyFont="1" applyFill="1" applyBorder="1" applyAlignment="1" applyProtection="1">
      <alignment horizontal="left" vertical="center"/>
    </xf>
    <xf numFmtId="0" fontId="13" fillId="7" borderId="2" xfId="9" applyNumberFormat="1" applyFont="1" applyFill="1" applyBorder="1" applyAlignment="1" applyProtection="1">
      <alignment horizontal="left" vertical="center"/>
    </xf>
    <xf numFmtId="0" fontId="13" fillId="7" borderId="16" xfId="9" applyNumberFormat="1" applyFont="1" applyFill="1" applyBorder="1" applyAlignment="1" applyProtection="1">
      <alignment horizontal="left" vertical="center"/>
    </xf>
    <xf numFmtId="0" fontId="13" fillId="7" borderId="25" xfId="9" applyNumberFormat="1" applyFont="1" applyFill="1" applyBorder="1" applyAlignment="1" applyProtection="1">
      <alignment horizontal="left" vertical="center"/>
    </xf>
    <xf numFmtId="164" fontId="13" fillId="7" borderId="21" xfId="12" applyNumberFormat="1" applyFont="1" applyFill="1" applyBorder="1" applyAlignment="1" applyProtection="1">
      <alignment horizontal="center" vertical="center"/>
    </xf>
    <xf numFmtId="1" fontId="13" fillId="7" borderId="22" xfId="12" applyNumberFormat="1" applyFont="1" applyFill="1" applyBorder="1" applyAlignment="1" applyProtection="1">
      <alignment horizontal="center" vertical="center"/>
    </xf>
    <xf numFmtId="0" fontId="15" fillId="2" borderId="4" xfId="10" applyFont="1" applyFill="1" applyBorder="1" applyAlignment="1" applyProtection="1">
      <alignment horizontal="center" vertical="center" wrapText="1"/>
      <protection locked="0"/>
    </xf>
    <xf numFmtId="0" fontId="13" fillId="0" borderId="1" xfId="9" applyNumberFormat="1" applyFont="1" applyBorder="1" applyAlignment="1" applyProtection="1">
      <alignment horizontal="left" vertical="center"/>
      <protection locked="0"/>
    </xf>
    <xf numFmtId="0" fontId="17" fillId="2" borderId="14" xfId="10" applyFont="1" applyFill="1" applyBorder="1" applyAlignment="1" applyProtection="1">
      <alignment horizontal="left" vertical="center"/>
      <protection locked="0"/>
    </xf>
    <xf numFmtId="0" fontId="17" fillId="7" borderId="4" xfId="10" applyFont="1" applyFill="1" applyBorder="1" applyAlignment="1" applyProtection="1">
      <alignment horizontal="left" vertical="center"/>
    </xf>
    <xf numFmtId="0" fontId="15" fillId="7" borderId="14" xfId="10" applyFont="1" applyFill="1" applyBorder="1" applyAlignment="1" applyProtection="1">
      <alignment horizontal="left" vertical="center" wrapText="1"/>
    </xf>
    <xf numFmtId="0" fontId="13" fillId="2" borderId="0" xfId="0" applyFont="1" applyFill="1" applyAlignment="1" applyProtection="1">
      <alignment horizontal="left" vertical="center" wrapText="1"/>
    </xf>
    <xf numFmtId="0" fontId="20" fillId="2" borderId="0" xfId="0" applyFont="1" applyFill="1" applyBorder="1" applyAlignment="1" applyProtection="1">
      <alignment vertical="center" wrapText="1"/>
    </xf>
    <xf numFmtId="0" fontId="15" fillId="7" borderId="38" xfId="10" applyFont="1" applyFill="1" applyBorder="1" applyAlignment="1" applyProtection="1">
      <alignment horizontal="center" vertical="center" wrapText="1"/>
    </xf>
    <xf numFmtId="0" fontId="15" fillId="7" borderId="2" xfId="10" applyFont="1" applyFill="1" applyBorder="1" applyAlignment="1" applyProtection="1">
      <alignment horizontal="center" vertical="center" wrapText="1"/>
    </xf>
    <xf numFmtId="0" fontId="14" fillId="2" borderId="37" xfId="0" applyFont="1" applyFill="1" applyBorder="1" applyAlignment="1" applyProtection="1">
      <alignment vertical="center"/>
    </xf>
    <xf numFmtId="0" fontId="14" fillId="2" borderId="38" xfId="0" applyFont="1" applyFill="1" applyBorder="1" applyAlignment="1" applyProtection="1">
      <alignment vertical="center"/>
    </xf>
    <xf numFmtId="0" fontId="14" fillId="2" borderId="0" xfId="0" applyFont="1" applyFill="1" applyBorder="1" applyAlignment="1" applyProtection="1">
      <alignment vertical="center"/>
    </xf>
    <xf numFmtId="0" fontId="13" fillId="2" borderId="16" xfId="0" applyFont="1" applyFill="1" applyBorder="1" applyAlignment="1" applyProtection="1">
      <alignment vertical="center" wrapText="1"/>
    </xf>
    <xf numFmtId="0" fontId="14" fillId="2" borderId="3" xfId="0" applyFont="1" applyFill="1" applyBorder="1" applyAlignment="1" applyProtection="1">
      <alignment vertical="center"/>
    </xf>
    <xf numFmtId="0" fontId="14" fillId="2" borderId="3" xfId="0" applyFont="1" applyFill="1" applyBorder="1" applyAlignment="1" applyProtection="1">
      <alignment horizontal="left" vertical="center"/>
    </xf>
    <xf numFmtId="0" fontId="2" fillId="2" borderId="4" xfId="10" applyFont="1" applyFill="1" applyBorder="1" applyAlignment="1">
      <alignment vertical="center"/>
    </xf>
    <xf numFmtId="0" fontId="13" fillId="2" borderId="4" xfId="0" applyFont="1" applyFill="1" applyBorder="1" applyAlignment="1" applyProtection="1">
      <alignment horizontal="center" vertical="center"/>
    </xf>
    <xf numFmtId="0" fontId="13" fillId="0" borderId="1" xfId="9" applyNumberFormat="1" applyFont="1" applyBorder="1" applyAlignment="1" applyProtection="1">
      <alignment horizontal="left" vertical="center"/>
      <protection locked="0"/>
    </xf>
    <xf numFmtId="0" fontId="16" fillId="3" borderId="35" xfId="10" applyFont="1" applyFill="1" applyBorder="1" applyAlignment="1" applyProtection="1">
      <alignment horizontal="center" vertical="center" wrapText="1"/>
    </xf>
    <xf numFmtId="0" fontId="13" fillId="2" borderId="4" xfId="0" applyNumberFormat="1" applyFont="1" applyFill="1" applyBorder="1" applyAlignment="1" applyProtection="1">
      <alignment horizontal="center" vertical="center"/>
    </xf>
    <xf numFmtId="0" fontId="16" fillId="3" borderId="8" xfId="10" applyFont="1" applyFill="1" applyBorder="1" applyAlignment="1" applyProtection="1">
      <alignment horizontal="center" vertical="center" wrapText="1"/>
    </xf>
    <xf numFmtId="0" fontId="13" fillId="2" borderId="0" xfId="0" applyFont="1" applyFill="1" applyBorder="1" applyAlignment="1" applyProtection="1">
      <alignment vertical="center" wrapText="1"/>
    </xf>
    <xf numFmtId="0" fontId="17" fillId="2" borderId="4" xfId="15" applyFont="1" applyFill="1" applyBorder="1" applyAlignment="1" applyProtection="1">
      <alignment horizontal="left" vertical="center"/>
      <protection locked="0"/>
    </xf>
    <xf numFmtId="0" fontId="15" fillId="2" borderId="4" xfId="10" applyFont="1" applyFill="1" applyBorder="1" applyAlignment="1" applyProtection="1">
      <alignment horizontal="center" vertical="center" wrapText="1"/>
      <protection locked="0"/>
    </xf>
    <xf numFmtId="0" fontId="15" fillId="2" borderId="4" xfId="10" applyFont="1" applyFill="1" applyBorder="1" applyAlignment="1" applyProtection="1">
      <alignment horizontal="center" vertical="center" wrapText="1"/>
      <protection locked="0"/>
    </xf>
    <xf numFmtId="0" fontId="15" fillId="2" borderId="4" xfId="10" applyFont="1" applyFill="1" applyBorder="1" applyAlignment="1" applyProtection="1">
      <alignment horizontal="center" vertical="center" wrapText="1"/>
      <protection locked="0"/>
    </xf>
    <xf numFmtId="1" fontId="13" fillId="2" borderId="4" xfId="9" applyNumberFormat="1" applyFont="1" applyFill="1" applyBorder="1" applyAlignment="1" applyProtection="1">
      <alignment horizontal="center" vertical="center"/>
      <protection locked="0"/>
    </xf>
    <xf numFmtId="0" fontId="19" fillId="2" borderId="4" xfId="10" applyNumberFormat="1" applyFont="1" applyFill="1" applyBorder="1" applyAlignment="1" applyProtection="1">
      <alignment horizontal="center" vertical="center"/>
      <protection locked="0"/>
    </xf>
    <xf numFmtId="0" fontId="15" fillId="2" borderId="2" xfId="10" applyNumberFormat="1" applyFont="1" applyFill="1" applyBorder="1" applyAlignment="1" applyProtection="1">
      <alignment horizontal="center" vertical="center"/>
      <protection locked="0"/>
    </xf>
    <xf numFmtId="0" fontId="15" fillId="2" borderId="3" xfId="10" applyNumberFormat="1" applyFont="1" applyFill="1" applyBorder="1" applyAlignment="1" applyProtection="1">
      <alignment horizontal="center" vertical="center"/>
      <protection locked="0"/>
    </xf>
    <xf numFmtId="0" fontId="19" fillId="2" borderId="14" xfId="10" applyNumberFormat="1" applyFont="1" applyFill="1" applyBorder="1" applyAlignment="1" applyProtection="1">
      <alignment horizontal="center" vertical="center"/>
      <protection locked="0"/>
    </xf>
    <xf numFmtId="0" fontId="15" fillId="2" borderId="37" xfId="10" applyNumberFormat="1" applyFont="1" applyFill="1" applyBorder="1" applyAlignment="1" applyProtection="1">
      <alignment horizontal="center" vertical="center"/>
      <protection locked="0"/>
    </xf>
    <xf numFmtId="0" fontId="15" fillId="2" borderId="33" xfId="10" applyNumberFormat="1" applyFont="1" applyFill="1" applyBorder="1" applyAlignment="1" applyProtection="1">
      <alignment horizontal="center" vertical="center"/>
      <protection locked="0"/>
    </xf>
    <xf numFmtId="0" fontId="14" fillId="0" borderId="1" xfId="9" applyNumberFormat="1" applyFont="1" applyBorder="1" applyAlignment="1" applyProtection="1">
      <alignment horizontal="left" vertical="center"/>
      <protection locked="0"/>
    </xf>
    <xf numFmtId="0" fontId="14" fillId="0" borderId="0" xfId="9" applyNumberFormat="1" applyFont="1" applyBorder="1" applyAlignment="1" applyProtection="1">
      <alignment horizontal="left" vertical="center"/>
      <protection locked="0"/>
    </xf>
    <xf numFmtId="0" fontId="13" fillId="0" borderId="46" xfId="9" applyNumberFormat="1" applyFont="1" applyBorder="1" applyAlignment="1" applyProtection="1">
      <alignment horizontal="left" vertical="center"/>
      <protection locked="0"/>
    </xf>
    <xf numFmtId="164" fontId="13" fillId="4" borderId="1" xfId="12" applyNumberFormat="1" applyFont="1" applyFill="1" applyBorder="1" applyAlignment="1" applyProtection="1">
      <alignment horizontal="center" vertical="center"/>
    </xf>
    <xf numFmtId="0" fontId="15" fillId="4" borderId="7" xfId="10" applyNumberFormat="1" applyFont="1" applyFill="1" applyBorder="1" applyAlignment="1" applyProtection="1">
      <alignment horizontal="center" vertical="center"/>
    </xf>
    <xf numFmtId="0" fontId="13" fillId="0" borderId="1" xfId="9" applyNumberFormat="1" applyFont="1" applyBorder="1" applyAlignment="1" applyProtection="1">
      <alignment horizontal="left" vertical="center"/>
      <protection locked="0"/>
    </xf>
    <xf numFmtId="0" fontId="16" fillId="3" borderId="35" xfId="10" applyFont="1" applyFill="1" applyBorder="1" applyAlignment="1" applyProtection="1">
      <alignment horizontal="center" vertical="center" wrapText="1"/>
    </xf>
    <xf numFmtId="0" fontId="15" fillId="2" borderId="4" xfId="10" applyFont="1" applyFill="1" applyBorder="1" applyAlignment="1" applyProtection="1">
      <alignment horizontal="center" vertical="center" wrapText="1"/>
      <protection locked="0"/>
    </xf>
    <xf numFmtId="0" fontId="13" fillId="0" borderId="3" xfId="9" applyNumberFormat="1" applyFont="1" applyBorder="1" applyAlignment="1" applyProtection="1">
      <alignment horizontal="left" vertical="center"/>
      <protection locked="0"/>
    </xf>
    <xf numFmtId="0" fontId="13" fillId="0" borderId="1" xfId="9" applyNumberFormat="1" applyFont="1" applyBorder="1" applyAlignment="1" applyProtection="1">
      <alignment horizontal="left" vertical="center"/>
      <protection locked="0"/>
    </xf>
    <xf numFmtId="0" fontId="13" fillId="0" borderId="21" xfId="9" applyNumberFormat="1" applyFont="1" applyBorder="1" applyAlignment="1" applyProtection="1">
      <alignment horizontal="left" vertical="center"/>
      <protection locked="0"/>
    </xf>
    <xf numFmtId="0" fontId="13" fillId="0" borderId="39" xfId="9" applyNumberFormat="1" applyFont="1" applyBorder="1" applyAlignment="1" applyProtection="1">
      <alignment horizontal="left" vertical="center"/>
      <protection locked="0"/>
    </xf>
    <xf numFmtId="0" fontId="13" fillId="0" borderId="2" xfId="9" applyNumberFormat="1" applyFont="1" applyBorder="1" applyAlignment="1" applyProtection="1">
      <alignment horizontal="left" vertical="center"/>
      <protection locked="0"/>
    </xf>
    <xf numFmtId="0" fontId="21" fillId="0" borderId="39" xfId="9" applyNumberFormat="1" applyFont="1" applyBorder="1" applyAlignment="1" applyProtection="1">
      <alignment horizontal="left" vertical="center"/>
      <protection locked="0"/>
    </xf>
    <xf numFmtId="0" fontId="21" fillId="0" borderId="1" xfId="9" applyNumberFormat="1" applyFont="1" applyBorder="1" applyAlignment="1" applyProtection="1">
      <alignment horizontal="left" vertical="center"/>
      <protection locked="0"/>
    </xf>
    <xf numFmtId="0" fontId="21" fillId="0" borderId="2" xfId="9" applyNumberFormat="1" applyFont="1" applyBorder="1" applyAlignment="1" applyProtection="1">
      <alignment horizontal="left" vertical="center"/>
      <protection locked="0"/>
    </xf>
    <xf numFmtId="0" fontId="15" fillId="2" borderId="4" xfId="10" applyFont="1" applyFill="1" applyBorder="1" applyAlignment="1" applyProtection="1">
      <alignment horizontal="center" vertical="center" wrapText="1"/>
      <protection locked="0"/>
    </xf>
    <xf numFmtId="0" fontId="15" fillId="2" borderId="38" xfId="10" applyFont="1" applyFill="1" applyBorder="1" applyAlignment="1" applyProtection="1">
      <alignment horizontal="center" vertical="center" wrapText="1"/>
      <protection locked="0"/>
    </xf>
    <xf numFmtId="0" fontId="15" fillId="2" borderId="30" xfId="10" applyFont="1" applyFill="1" applyBorder="1" applyAlignment="1" applyProtection="1">
      <alignment horizontal="center" vertical="center" wrapText="1"/>
      <protection locked="0"/>
    </xf>
    <xf numFmtId="0" fontId="15" fillId="2" borderId="42" xfId="10" applyFont="1" applyFill="1" applyBorder="1" applyAlignment="1" applyProtection="1">
      <alignment horizontal="center" vertical="center" wrapText="1"/>
      <protection locked="0"/>
    </xf>
    <xf numFmtId="0" fontId="15" fillId="2" borderId="37" xfId="10" applyFont="1" applyFill="1" applyBorder="1" applyAlignment="1" applyProtection="1">
      <alignment horizontal="center" vertical="center" wrapText="1"/>
      <protection locked="0"/>
    </xf>
    <xf numFmtId="0" fontId="15" fillId="2" borderId="40" xfId="10" applyFont="1" applyFill="1" applyBorder="1" applyAlignment="1" applyProtection="1">
      <alignment horizontal="center" vertical="center" wrapText="1"/>
      <protection locked="0"/>
    </xf>
    <xf numFmtId="0" fontId="15" fillId="2" borderId="33" xfId="10" applyFont="1" applyFill="1" applyBorder="1" applyAlignment="1" applyProtection="1">
      <alignment horizontal="center" vertical="center" wrapText="1"/>
      <protection locked="0"/>
    </xf>
    <xf numFmtId="0" fontId="15" fillId="2" borderId="35" xfId="10" applyFont="1" applyFill="1" applyBorder="1" applyAlignment="1" applyProtection="1">
      <alignment horizontal="center" vertical="center" wrapText="1"/>
      <protection locked="0"/>
    </xf>
    <xf numFmtId="0" fontId="15" fillId="2" borderId="5" xfId="10" applyFont="1" applyFill="1" applyBorder="1" applyAlignment="1" applyProtection="1">
      <alignment horizontal="center" vertical="center" wrapText="1"/>
      <protection locked="0"/>
    </xf>
    <xf numFmtId="0" fontId="14" fillId="0" borderId="3" xfId="12" applyNumberFormat="1" applyFont="1" applyBorder="1" applyAlignment="1" applyProtection="1">
      <alignment horizontal="left" vertical="center"/>
      <protection locked="0"/>
    </xf>
    <xf numFmtId="0" fontId="14" fillId="0" borderId="1" xfId="12" applyNumberFormat="1" applyFont="1" applyBorder="1" applyAlignment="1" applyProtection="1">
      <alignment horizontal="left" vertical="center"/>
      <protection locked="0"/>
    </xf>
    <xf numFmtId="0" fontId="14" fillId="0" borderId="2" xfId="12" applyNumberFormat="1" applyFont="1" applyBorder="1" applyAlignment="1" applyProtection="1">
      <alignment horizontal="left" vertical="center"/>
      <protection locked="0"/>
    </xf>
    <xf numFmtId="0" fontId="16" fillId="3" borderId="40" xfId="10" applyFont="1" applyFill="1" applyBorder="1" applyAlignment="1" applyProtection="1">
      <alignment horizontal="center" vertical="center" wrapText="1"/>
    </xf>
    <xf numFmtId="0" fontId="16" fillId="3" borderId="33" xfId="10" applyFont="1" applyFill="1" applyBorder="1" applyAlignment="1" applyProtection="1">
      <alignment horizontal="center" vertical="center" wrapText="1"/>
    </xf>
    <xf numFmtId="0" fontId="16" fillId="6" borderId="34" xfId="10" applyFont="1" applyFill="1" applyBorder="1" applyAlignment="1" applyProtection="1">
      <alignment horizontal="center" vertical="center" wrapText="1"/>
    </xf>
    <xf numFmtId="0" fontId="16" fillId="6" borderId="28" xfId="10" applyFont="1" applyFill="1" applyBorder="1" applyAlignment="1" applyProtection="1">
      <alignment horizontal="center" vertical="center" wrapText="1"/>
    </xf>
    <xf numFmtId="0" fontId="16" fillId="3" borderId="19" xfId="10" applyFont="1" applyFill="1" applyBorder="1" applyAlignment="1" applyProtection="1">
      <alignment horizontal="center" vertical="center" wrapText="1"/>
    </xf>
    <xf numFmtId="0" fontId="16" fillId="3" borderId="37" xfId="10" applyFont="1" applyFill="1" applyBorder="1" applyAlignment="1" applyProtection="1">
      <alignment horizontal="center" vertical="center" wrapText="1"/>
    </xf>
    <xf numFmtId="0" fontId="16" fillId="3" borderId="17" xfId="10" applyFont="1" applyFill="1" applyBorder="1" applyAlignment="1" applyProtection="1">
      <alignment horizontal="center" vertical="center" wrapText="1"/>
    </xf>
    <xf numFmtId="0" fontId="16" fillId="3" borderId="10" xfId="10" applyFont="1" applyFill="1" applyBorder="1" applyAlignment="1" applyProtection="1">
      <alignment horizontal="center" vertical="center" wrapText="1"/>
    </xf>
    <xf numFmtId="0" fontId="16" fillId="3" borderId="18" xfId="10" applyFont="1" applyFill="1" applyBorder="1" applyAlignment="1" applyProtection="1">
      <alignment horizontal="center" vertical="center" wrapText="1"/>
    </xf>
    <xf numFmtId="0" fontId="16" fillId="3" borderId="0" xfId="10" applyFont="1" applyFill="1" applyBorder="1" applyAlignment="1" applyProtection="1">
      <alignment horizontal="center" vertical="center" wrapText="1"/>
    </xf>
    <xf numFmtId="0" fontId="16" fillId="3" borderId="20" xfId="10" applyFont="1" applyFill="1" applyBorder="1" applyAlignment="1" applyProtection="1">
      <alignment horizontal="center" vertical="center" wrapText="1"/>
    </xf>
    <xf numFmtId="0" fontId="16" fillId="3" borderId="5" xfId="10" applyFont="1" applyFill="1" applyBorder="1" applyAlignment="1" applyProtection="1">
      <alignment horizontal="center" vertical="center" wrapText="1"/>
    </xf>
    <xf numFmtId="0" fontId="16" fillId="3" borderId="41" xfId="10" applyFont="1" applyFill="1" applyBorder="1" applyAlignment="1" applyProtection="1">
      <alignment horizontal="center" vertical="center" wrapText="1"/>
    </xf>
    <xf numFmtId="0" fontId="16" fillId="3" borderId="25" xfId="10" applyFont="1" applyFill="1" applyBorder="1" applyAlignment="1" applyProtection="1">
      <alignment horizontal="center" vertical="center" wrapText="1"/>
    </xf>
    <xf numFmtId="0" fontId="16" fillId="3" borderId="34" xfId="10" applyFont="1" applyFill="1" applyBorder="1" applyAlignment="1" applyProtection="1">
      <alignment horizontal="center" vertical="center" wrapText="1"/>
    </xf>
    <xf numFmtId="0" fontId="16" fillId="3" borderId="32" xfId="10" applyFont="1" applyFill="1" applyBorder="1" applyAlignment="1" applyProtection="1">
      <alignment horizontal="center" vertical="center" wrapText="1"/>
    </xf>
    <xf numFmtId="0" fontId="16" fillId="3" borderId="35" xfId="10" applyFont="1" applyFill="1" applyBorder="1" applyAlignment="1" applyProtection="1">
      <alignment horizontal="center" vertical="center" wrapText="1"/>
    </xf>
    <xf numFmtId="0" fontId="16" fillId="3" borderId="11" xfId="10" applyFont="1" applyFill="1" applyBorder="1" applyAlignment="1" applyProtection="1">
      <alignment horizontal="center" vertical="center" wrapText="1"/>
    </xf>
    <xf numFmtId="0" fontId="16" fillId="3" borderId="42" xfId="10" applyFont="1" applyFill="1" applyBorder="1" applyAlignment="1" applyProtection="1">
      <alignment horizontal="center" vertical="center" wrapText="1"/>
    </xf>
    <xf numFmtId="0" fontId="16" fillId="3" borderId="6" xfId="10" applyFont="1" applyFill="1" applyBorder="1" applyAlignment="1" applyProtection="1">
      <alignment horizontal="center" vertical="center" wrapText="1"/>
    </xf>
    <xf numFmtId="0" fontId="16" fillId="3" borderId="31" xfId="10" applyFont="1" applyFill="1" applyBorder="1" applyAlignment="1" applyProtection="1">
      <alignment horizontal="center" vertical="center" wrapText="1"/>
    </xf>
    <xf numFmtId="0" fontId="16" fillId="3" borderId="29" xfId="10" applyFont="1" applyFill="1" applyBorder="1" applyAlignment="1" applyProtection="1">
      <alignment horizontal="center" vertical="center" wrapText="1"/>
    </xf>
    <xf numFmtId="0" fontId="16" fillId="3" borderId="36" xfId="10" applyFont="1" applyFill="1" applyBorder="1" applyAlignment="1" applyProtection="1">
      <alignment horizontal="center" vertical="center" wrapText="1"/>
    </xf>
    <xf numFmtId="0" fontId="14" fillId="5" borderId="4" xfId="0" applyNumberFormat="1" applyFont="1" applyFill="1" applyBorder="1" applyAlignment="1" applyProtection="1">
      <alignment horizontal="left" vertical="center"/>
      <protection locked="0"/>
    </xf>
    <xf numFmtId="0" fontId="13" fillId="2" borderId="3" xfId="0" applyFont="1" applyFill="1" applyBorder="1" applyAlignment="1" applyProtection="1">
      <alignment horizontal="left" vertical="center"/>
    </xf>
    <xf numFmtId="0" fontId="13" fillId="2" borderId="2" xfId="0" applyFont="1" applyFill="1" applyBorder="1" applyAlignment="1" applyProtection="1">
      <alignment horizontal="left" vertical="center"/>
    </xf>
    <xf numFmtId="0" fontId="14" fillId="5" borderId="4" xfId="0" applyFont="1" applyFill="1" applyBorder="1" applyAlignment="1" applyProtection="1">
      <alignment horizontal="left" vertical="center"/>
      <protection locked="0"/>
    </xf>
    <xf numFmtId="0" fontId="16" fillId="3" borderId="44" xfId="10" applyFont="1" applyFill="1" applyBorder="1" applyAlignment="1" applyProtection="1">
      <alignment horizontal="center" vertical="center" wrapText="1"/>
    </xf>
    <xf numFmtId="0" fontId="16" fillId="3" borderId="45" xfId="10" applyFont="1" applyFill="1" applyBorder="1" applyAlignment="1" applyProtection="1">
      <alignment horizontal="center" vertical="center" wrapText="1"/>
    </xf>
    <xf numFmtId="0" fontId="16" fillId="3" borderId="43" xfId="10" applyFont="1" applyFill="1" applyBorder="1" applyAlignment="1" applyProtection="1">
      <alignment horizontal="center" vertical="center" wrapText="1"/>
    </xf>
    <xf numFmtId="0" fontId="16" fillId="3" borderId="20" xfId="10" applyFont="1" applyFill="1" applyBorder="1" applyAlignment="1" applyProtection="1">
      <alignment horizontal="center" vertical="center"/>
    </xf>
    <xf numFmtId="0" fontId="16" fillId="3" borderId="35" xfId="1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7">
    <cellStyle name="Euro" xfId="1" xr:uid="{00000000-0005-0000-0000-000000000000}"/>
    <cellStyle name="Euro 2" xfId="14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3 2" xfId="15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2 2" xfId="16" xr:uid="{00000000-0005-0000-0000-00000C000000}"/>
    <cellStyle name="Pourcentage 3" xfId="12" xr:uid="{00000000-0005-0000-0000-00000D000000}"/>
  </cellStyles>
  <dxfs count="332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baseColWidth="10"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7E305-9E1D-4FAD-82F9-5D663314E0B3}">
  <sheetPr>
    <pageSetUpPr fitToPage="1"/>
  </sheetPr>
  <dimension ref="A1:AI39"/>
  <sheetViews>
    <sheetView tabSelected="1" zoomScale="58" zoomScaleNormal="85" workbookViewId="0">
      <selection activeCell="N20" sqref="N20"/>
    </sheetView>
  </sheetViews>
  <sheetFormatPr baseColWidth="10" defaultColWidth="11.5703125" defaultRowHeight="15.75" outlineLevelCol="1" x14ac:dyDescent="0.2"/>
  <cols>
    <col min="1" max="1" width="11.5703125" style="15"/>
    <col min="2" max="3" width="8.85546875" style="15" customWidth="1"/>
    <col min="4" max="4" width="10" style="15" customWidth="1"/>
    <col min="5" max="5" width="8.85546875" style="15" customWidth="1"/>
    <col min="6" max="6" width="11.42578125" style="15" bestFit="1" customWidth="1"/>
    <col min="7" max="7" width="8.85546875" style="15" customWidth="1"/>
    <col min="8" max="8" width="29.140625" style="15" customWidth="1"/>
    <col min="9" max="9" width="31.85546875" style="16" customWidth="1"/>
    <col min="10" max="10" width="11.85546875" style="16" customWidth="1"/>
    <col min="11" max="11" width="13" style="16" customWidth="1"/>
    <col min="12" max="12" width="9.42578125" style="16" customWidth="1"/>
    <col min="13" max="13" width="10" style="16" customWidth="1"/>
    <col min="14" max="14" width="11.85546875" style="16" customWidth="1"/>
    <col min="15" max="17" width="11.42578125" style="16" customWidth="1"/>
    <col min="18" max="18" width="12.5703125" style="16" customWidth="1"/>
    <col min="19" max="19" width="12.42578125" style="16" customWidth="1"/>
    <col min="20" max="20" width="27" style="16" bestFit="1" customWidth="1"/>
    <col min="21" max="21" width="11.85546875" style="18" customWidth="1"/>
    <col min="22" max="27" width="12.42578125" style="16" customWidth="1"/>
    <col min="28" max="28" width="55.42578125" style="16" customWidth="1"/>
    <col min="29" max="30" width="51.140625" style="16" customWidth="1"/>
    <col min="31" max="31" width="11.140625" style="16" hidden="1" customWidth="1" outlineLevel="1"/>
    <col min="32" max="32" width="10.85546875" style="16" hidden="1" customWidth="1" outlineLevel="1"/>
    <col min="33" max="34" width="11.5703125" style="16" hidden="1" customWidth="1" outlineLevel="1"/>
    <col min="35" max="35" width="11.5703125" style="16" collapsed="1"/>
    <col min="36" max="16384" width="11.5703125" style="16"/>
  </cols>
  <sheetData>
    <row r="1" spans="1:32" ht="6" customHeight="1" x14ac:dyDescent="0.2">
      <c r="I1" s="15"/>
      <c r="J1" s="15"/>
      <c r="K1" s="15"/>
      <c r="L1" s="15"/>
      <c r="M1" s="15"/>
      <c r="N1" s="15"/>
      <c r="O1" s="15"/>
      <c r="P1" s="15"/>
      <c r="Q1" s="15"/>
      <c r="R1" s="15"/>
      <c r="U1" s="16"/>
      <c r="V1" s="18"/>
    </row>
    <row r="2" spans="1:32" ht="18" customHeight="1" x14ac:dyDescent="0.2">
      <c r="G2" s="105"/>
      <c r="H2" s="106"/>
      <c r="I2" s="15"/>
      <c r="J2" s="15"/>
      <c r="K2" s="15"/>
      <c r="L2" s="15"/>
      <c r="M2" s="15"/>
      <c r="N2" s="15"/>
      <c r="O2" s="15"/>
      <c r="P2" s="15"/>
      <c r="Q2" s="15"/>
      <c r="R2" s="15"/>
      <c r="U2" s="16"/>
      <c r="W2" s="110" t="s">
        <v>64</v>
      </c>
      <c r="X2" s="110" t="s">
        <v>65</v>
      </c>
    </row>
    <row r="3" spans="1:32" ht="18" customHeight="1" x14ac:dyDescent="0.2">
      <c r="G3" s="103"/>
      <c r="H3" s="107" t="s">
        <v>1</v>
      </c>
      <c r="I3" s="178" t="s">
        <v>33</v>
      </c>
      <c r="J3" s="178"/>
      <c r="K3" s="178"/>
      <c r="N3" s="15"/>
      <c r="O3" s="15"/>
      <c r="P3" s="15"/>
      <c r="U3" s="179" t="str">
        <f>Paramétrage!I6</f>
        <v>M - Mention</v>
      </c>
      <c r="V3" s="180"/>
      <c r="W3" s="110">
        <f>ROUND(SUMIFS($U$12:$U$37,$H$12:$H$37,$U3,$Q$12:$Q$37,"&lt;&gt;Mut+ext"),0)</f>
        <v>0</v>
      </c>
      <c r="X3" s="113">
        <f ca="1">SUMIF($H$12:$H$57,$U3,$Y$12:$Y$37)</f>
        <v>0</v>
      </c>
    </row>
    <row r="4" spans="1:32" ht="18" customHeight="1" x14ac:dyDescent="0.2">
      <c r="G4" s="103"/>
      <c r="H4" s="104" t="s">
        <v>36</v>
      </c>
      <c r="I4" s="178" t="s">
        <v>152</v>
      </c>
      <c r="J4" s="178"/>
      <c r="K4" s="178"/>
      <c r="N4" s="15"/>
      <c r="O4" s="15"/>
      <c r="P4" s="15"/>
      <c r="U4" s="179" t="str">
        <f>Paramétrage!I7</f>
        <v>RFC - Recettes de FC</v>
      </c>
      <c r="V4" s="180"/>
      <c r="W4" s="110">
        <f>ROUND(SUMIFS($U$12:$U$37,$H$12:$H$37,$U4,$Q$12:$Q$37,"&lt;&gt;Mut+ext"),0)</f>
        <v>0</v>
      </c>
      <c r="X4" s="113">
        <f ca="1">SUMIF($H$12:$H$57,$U4,$Y$12:$Y$37)</f>
        <v>0</v>
      </c>
    </row>
    <row r="5" spans="1:32" ht="18" customHeight="1" x14ac:dyDescent="0.2">
      <c r="F5" s="9"/>
      <c r="G5" s="9"/>
      <c r="H5" s="107" t="s">
        <v>61</v>
      </c>
      <c r="I5" s="178"/>
      <c r="J5" s="178"/>
      <c r="K5" s="178"/>
      <c r="U5" s="179" t="str">
        <f>Paramétrage!I8</f>
        <v>RA - Recettes d'apprentissage</v>
      </c>
      <c r="V5" s="180"/>
      <c r="W5" s="110">
        <f>ROUND(SUMIFS($U$12:$U$37,$H$12:$H$37,$U5,$Q$12:$Q$37,"&lt;&gt;Mut+ext"),0)</f>
        <v>0</v>
      </c>
      <c r="X5" s="113">
        <f ca="1">SUMIF($H$12:$H$57,$U5,$Y$12:$Y$37)</f>
        <v>0</v>
      </c>
    </row>
    <row r="6" spans="1:32" ht="18" customHeight="1" x14ac:dyDescent="0.2">
      <c r="F6" s="9"/>
      <c r="H6" s="107" t="s">
        <v>138</v>
      </c>
      <c r="I6" s="178" t="s">
        <v>148</v>
      </c>
      <c r="J6" s="178"/>
      <c r="K6" s="178"/>
      <c r="U6" s="179" t="str">
        <f>Paramétrage!I9</f>
        <v>RP - Recettes propres autres</v>
      </c>
      <c r="V6" s="180"/>
      <c r="W6" s="110">
        <f>ROUND(SUMIFS($U$12:$U$37,$H$12:$H$37,$U6,$Q$12:$Q$37,"&lt;&gt;Mut+ext"),0)</f>
        <v>0</v>
      </c>
      <c r="X6" s="113">
        <f ca="1">SUMIF($H$12:$H$57,$U6,$Y$12:$Y$37)</f>
        <v>0</v>
      </c>
    </row>
    <row r="7" spans="1:32" ht="18" customHeight="1" x14ac:dyDescent="0.2">
      <c r="A7" s="100"/>
      <c r="B7" s="100"/>
      <c r="C7" s="100"/>
      <c r="E7" s="9"/>
      <c r="F7" s="9"/>
      <c r="G7" s="9"/>
      <c r="H7" s="108" t="s">
        <v>66</v>
      </c>
      <c r="I7" s="181"/>
      <c r="J7" s="181"/>
      <c r="K7" s="181"/>
      <c r="U7" s="16"/>
    </row>
    <row r="8" spans="1:32" ht="18" customHeight="1" x14ac:dyDescent="0.2">
      <c r="A8" s="38"/>
      <c r="B8" s="38"/>
      <c r="C8" s="38"/>
      <c r="D8" s="9"/>
      <c r="E8" s="9"/>
      <c r="F8" s="9"/>
      <c r="G8" s="9"/>
      <c r="H8" s="16"/>
      <c r="U8" s="16"/>
    </row>
    <row r="9" spans="1:32" ht="6.6" customHeight="1" thickBot="1" x14ac:dyDescent="0.25">
      <c r="B9" s="115"/>
      <c r="C9" s="115"/>
      <c r="D9" s="32"/>
      <c r="E9" s="16"/>
      <c r="F9" s="16"/>
      <c r="G9" s="16"/>
      <c r="H9" s="16"/>
      <c r="U9" s="16"/>
    </row>
    <row r="10" spans="1:32" ht="68.45" customHeight="1" x14ac:dyDescent="0.25">
      <c r="A10" s="19"/>
      <c r="B10" s="182"/>
      <c r="C10" s="183"/>
      <c r="D10" s="183"/>
      <c r="E10" s="183"/>
      <c r="F10" s="184"/>
      <c r="G10" s="165" t="s">
        <v>14</v>
      </c>
      <c r="H10" s="165" t="s">
        <v>63</v>
      </c>
      <c r="I10" s="185" t="s">
        <v>13</v>
      </c>
      <c r="J10" s="159" t="s">
        <v>67</v>
      </c>
      <c r="K10" s="159" t="s">
        <v>10</v>
      </c>
      <c r="L10" s="185" t="s">
        <v>11</v>
      </c>
      <c r="M10" s="165" t="s">
        <v>139</v>
      </c>
      <c r="N10" s="165" t="s">
        <v>149</v>
      </c>
      <c r="O10" s="159"/>
      <c r="P10" s="172"/>
      <c r="Q10" s="174" t="s">
        <v>114</v>
      </c>
      <c r="R10" s="172" t="s">
        <v>68</v>
      </c>
      <c r="S10" s="162"/>
      <c r="T10" s="176"/>
      <c r="U10" s="159" t="s">
        <v>5</v>
      </c>
      <c r="V10" s="53" t="s">
        <v>15</v>
      </c>
      <c r="W10" s="21" t="s">
        <v>131</v>
      </c>
      <c r="X10" s="21" t="s">
        <v>16</v>
      </c>
      <c r="Y10" s="20" t="s">
        <v>20</v>
      </c>
      <c r="Z10" s="161" t="s">
        <v>140</v>
      </c>
      <c r="AA10" s="162"/>
      <c r="AB10" s="162"/>
      <c r="AC10" s="165" t="s">
        <v>134</v>
      </c>
      <c r="AD10" s="167" t="s">
        <v>135</v>
      </c>
      <c r="AE10" s="159" t="s">
        <v>12</v>
      </c>
      <c r="AF10" s="169" t="s">
        <v>6</v>
      </c>
    </row>
    <row r="11" spans="1:32" ht="32.25" thickBot="1" x14ac:dyDescent="0.3">
      <c r="A11" s="19"/>
      <c r="B11" s="114" t="s">
        <v>23</v>
      </c>
      <c r="C11" s="155" t="s">
        <v>9</v>
      </c>
      <c r="D11" s="156"/>
      <c r="E11" s="133" t="s">
        <v>22</v>
      </c>
      <c r="F11" s="133" t="s">
        <v>147</v>
      </c>
      <c r="G11" s="171"/>
      <c r="H11" s="171"/>
      <c r="I11" s="186"/>
      <c r="J11" s="160"/>
      <c r="K11" s="160"/>
      <c r="L11" s="186"/>
      <c r="M11" s="171"/>
      <c r="N11" s="166"/>
      <c r="O11" s="160"/>
      <c r="P11" s="173"/>
      <c r="Q11" s="175"/>
      <c r="R11" s="173"/>
      <c r="S11" s="164"/>
      <c r="T11" s="177"/>
      <c r="U11" s="160"/>
      <c r="V11" s="63">
        <f>V24+V37</f>
        <v>0</v>
      </c>
      <c r="W11" s="63">
        <f t="shared" ref="W11:Y11" si="0">W24+W37</f>
        <v>2</v>
      </c>
      <c r="X11" s="63">
        <f t="shared" si="0"/>
        <v>0</v>
      </c>
      <c r="Y11" s="63">
        <f t="shared" si="0"/>
        <v>0</v>
      </c>
      <c r="Z11" s="163"/>
      <c r="AA11" s="164"/>
      <c r="AB11" s="164"/>
      <c r="AC11" s="166"/>
      <c r="AD11" s="168"/>
      <c r="AE11" s="156"/>
      <c r="AF11" s="170"/>
    </row>
    <row r="12" spans="1:32" ht="15.6" customHeight="1" x14ac:dyDescent="0.2">
      <c r="A12" s="157"/>
      <c r="B12" s="143" t="s">
        <v>113</v>
      </c>
      <c r="C12" s="144" t="s">
        <v>158</v>
      </c>
      <c r="D12" s="145"/>
      <c r="E12" s="150"/>
      <c r="F12" s="150"/>
      <c r="G12" s="134" t="s">
        <v>132</v>
      </c>
      <c r="H12" s="45" t="s">
        <v>137</v>
      </c>
      <c r="I12" s="60" t="s">
        <v>159</v>
      </c>
      <c r="J12" s="57"/>
      <c r="K12" s="64"/>
      <c r="L12" s="39"/>
      <c r="M12" s="40" t="s">
        <v>118</v>
      </c>
      <c r="O12" s="48"/>
      <c r="P12" s="55"/>
      <c r="Q12" s="44"/>
      <c r="R12" s="135" t="s">
        <v>153</v>
      </c>
      <c r="S12" s="136"/>
      <c r="T12" s="137"/>
      <c r="U12" s="81">
        <f>IF(OR(P12="",M12=Paramétrage!$C$10,M12=Paramétrage!$C$13,M12=Paramétrage!$C$17,M12=Paramétrage!$C$20,M12=Paramétrage!$C$24,M12=Paramétrage!$C$27,AND(M12&lt;&gt;Paramétrage!$C$9,Q12="Mut+ext")),0,ROUNDUP(O12/P12,0))</f>
        <v>0</v>
      </c>
      <c r="V12" s="83">
        <f>IF(OR(M12="",Q12="Mut+ext"),0,IF(VLOOKUP(M12,Paramétrage!$C$6:$E$29,2,0)=0,0,IF(P12="","saisir capacité",W12*U12*VLOOKUP(M12,Paramétrage!$C$6:$E$29,2,0))))</f>
        <v>0</v>
      </c>
      <c r="W12" s="51">
        <v>1.5</v>
      </c>
      <c r="X12" s="80">
        <f>IF(OR(M12="",Q12="Mut+ext"),0,IF(ISERROR(V12+#REF!)=TRUE,V12,V12+#REF!))</f>
        <v>0</v>
      </c>
      <c r="Y12" s="82">
        <f>IF(OR(M12="",Q12="Mut+ext"),0,IF(ISERROR(#REF!+V12*VLOOKUP(M12,Paramétrage!$C$6:$E$29,3,0))=TRUE,X12,#REF!+V12*VLOOKUP(M12,Paramétrage!$C$6:$E$29,3,0)))</f>
        <v>0</v>
      </c>
      <c r="Z12" s="138"/>
      <c r="AA12" s="136"/>
      <c r="AB12" s="139"/>
      <c r="AC12" s="65"/>
      <c r="AD12" s="129"/>
      <c r="AE12" s="130"/>
      <c r="AF12" s="131"/>
    </row>
    <row r="13" spans="1:32" x14ac:dyDescent="0.2">
      <c r="A13" s="158"/>
      <c r="B13" s="143"/>
      <c r="C13" s="146"/>
      <c r="D13" s="147"/>
      <c r="E13" s="150"/>
      <c r="F13" s="150"/>
      <c r="G13" s="134"/>
      <c r="H13" s="45"/>
      <c r="I13" s="116"/>
      <c r="J13" s="57"/>
      <c r="K13" s="64"/>
      <c r="L13" s="39"/>
      <c r="M13" s="40"/>
      <c r="O13" s="48"/>
      <c r="P13" s="55"/>
      <c r="Q13" s="41"/>
      <c r="R13" s="135"/>
      <c r="S13" s="136"/>
      <c r="T13" s="137"/>
      <c r="U13" s="81"/>
      <c r="V13" s="83"/>
      <c r="W13" s="51"/>
      <c r="X13" s="80">
        <f>IF(OR(M13="",Q13="Mut+ext"),0,IF(ISERROR(V13+#REF!)=TRUE,V13,V13+#REF!))</f>
        <v>0</v>
      </c>
      <c r="Y13" s="82">
        <f>IF(OR(M13="",Q13="Mut+ext"),0,IF(ISERROR(#REF!+V13*VLOOKUP(M13,Paramétrage!$C$6:$E$29,3,0))=TRUE,X13,#REF!+V13*VLOOKUP(M13,Paramétrage!$C$6:$E$29,3,0)))</f>
        <v>0</v>
      </c>
      <c r="Z13" s="138"/>
      <c r="AA13" s="136"/>
      <c r="AB13" s="139"/>
      <c r="AC13" s="127"/>
      <c r="AD13" s="43"/>
      <c r="AE13" s="66"/>
      <c r="AF13" s="131"/>
    </row>
    <row r="14" spans="1:32" x14ac:dyDescent="0.2">
      <c r="A14" s="158"/>
      <c r="B14" s="143"/>
      <c r="C14" s="146"/>
      <c r="D14" s="147"/>
      <c r="E14" s="150"/>
      <c r="F14" s="150"/>
      <c r="G14" s="134" t="s">
        <v>146</v>
      </c>
      <c r="H14" s="45" t="s">
        <v>137</v>
      </c>
      <c r="I14" s="116" t="s">
        <v>157</v>
      </c>
      <c r="J14" s="57"/>
      <c r="K14" s="64"/>
      <c r="L14" s="39"/>
      <c r="M14" s="40" t="s">
        <v>118</v>
      </c>
      <c r="O14" s="48"/>
      <c r="P14" s="55"/>
      <c r="Q14" s="41"/>
      <c r="R14" s="135" t="s">
        <v>153</v>
      </c>
      <c r="S14" s="136"/>
      <c r="T14" s="137"/>
      <c r="U14" s="81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83">
        <f>IF(OR(M14="",Q14="Mut+ext"),0,IF(VLOOKUP(M14,Paramétrage!$C$6:$E$29,2,0)=0,0,IF(P14="","saisir capacité",W14*U14*VLOOKUP(M14,Paramétrage!$C$6:$E$29,2,0))))</f>
        <v>0</v>
      </c>
      <c r="W14" s="51">
        <v>0.5</v>
      </c>
      <c r="X14" s="80">
        <f>IF(OR(M14="",Q14="Mut+ext"),0,IF(ISERROR(V14+#REF!)=TRUE,V14,V14+#REF!))</f>
        <v>0</v>
      </c>
      <c r="Y14" s="82">
        <f>IF(OR(M14="",Q14="Mut+ext"),0,IF(ISERROR(#REF!+V14*VLOOKUP(M14,Paramétrage!$C$6:$E$29,3,0))=TRUE,X14,#REF!+V14*VLOOKUP(M14,Paramétrage!$C$6:$E$29,3,0)))</f>
        <v>0</v>
      </c>
      <c r="Z14" s="138"/>
      <c r="AA14" s="136"/>
      <c r="AB14" s="139"/>
      <c r="AC14" s="127"/>
      <c r="AD14" s="152"/>
      <c r="AE14" s="153"/>
      <c r="AF14" s="154"/>
    </row>
    <row r="15" spans="1:32" x14ac:dyDescent="0.2">
      <c r="A15" s="158"/>
      <c r="B15" s="143"/>
      <c r="C15" s="146"/>
      <c r="D15" s="147"/>
      <c r="E15" s="150"/>
      <c r="F15" s="150"/>
      <c r="G15" s="134"/>
      <c r="H15" s="45"/>
      <c r="I15" s="60"/>
      <c r="J15" s="57"/>
      <c r="K15" s="64"/>
      <c r="L15" s="39"/>
      <c r="M15" s="40"/>
      <c r="N15" s="51"/>
      <c r="O15" s="48"/>
      <c r="P15" s="55"/>
      <c r="Q15" s="41"/>
      <c r="R15" s="135"/>
      <c r="S15" s="136"/>
      <c r="T15" s="137"/>
      <c r="U15" s="81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83">
        <f>IF(OR(M15="",Q15="Mut+ext"),0,IF(VLOOKUP(M15,Paramétrage!$C$6:$E$29,2,0)=0,0,IF(P15="","saisir capacité",N15*U15*VLOOKUP(M15,Paramétrage!$C$6:$E$29,2,0))))</f>
        <v>0</v>
      </c>
      <c r="W15" s="42"/>
      <c r="X15" s="80">
        <f t="shared" ref="X15:X23" si="1">IF(OR(M15="",Q15="Mut+ext"),0,IF(ISERROR(V15+W15)=TRUE,V15,V15+W15))</f>
        <v>0</v>
      </c>
      <c r="Y15" s="82">
        <f>IF(OR(M15="",Q15="Mut+ext"),0,IF(ISERROR(W15+V15*VLOOKUP(M15,Paramétrage!$C$6:$E$29,3,0))=TRUE,X15,W15+V15*VLOOKUP(M15,Paramétrage!$C$6:$E$29,3,0)))</f>
        <v>0</v>
      </c>
      <c r="Z15" s="138"/>
      <c r="AA15" s="136"/>
      <c r="AB15" s="139"/>
      <c r="AC15" s="128"/>
      <c r="AD15" s="152"/>
      <c r="AE15" s="153"/>
      <c r="AF15" s="154"/>
    </row>
    <row r="16" spans="1:32" x14ac:dyDescent="0.2">
      <c r="A16" s="158"/>
      <c r="B16" s="143"/>
      <c r="C16" s="146"/>
      <c r="D16" s="147"/>
      <c r="E16" s="150"/>
      <c r="F16" s="150"/>
      <c r="G16" s="134"/>
      <c r="H16" s="45"/>
      <c r="I16" s="60"/>
      <c r="J16" s="57"/>
      <c r="K16" s="64"/>
      <c r="L16" s="39"/>
      <c r="M16" s="40"/>
      <c r="N16" s="50"/>
      <c r="O16" s="48"/>
      <c r="P16" s="55"/>
      <c r="Q16" s="41"/>
      <c r="R16" s="135"/>
      <c r="S16" s="136"/>
      <c r="T16" s="137"/>
      <c r="U16" s="81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83">
        <f>IF(OR(M16="",Q16="Mut+ext"),0,IF(VLOOKUP(M16,Paramétrage!$C$6:$E$29,2,0)=0,0,IF(P16="","saisir capacité",N16*U16*VLOOKUP(M16,Paramétrage!$C$6:$E$29,2,0))))</f>
        <v>0</v>
      </c>
      <c r="W16" s="42"/>
      <c r="X16" s="80">
        <f t="shared" si="1"/>
        <v>0</v>
      </c>
      <c r="Y16" s="82">
        <f>IF(OR(M16="",Q16="Mut+ext"),0,IF(ISERROR(W16+V16*VLOOKUP(M16,Paramétrage!$C$6:$E$29,3,0))=TRUE,X16,W16+V16*VLOOKUP(M16,Paramétrage!$C$6:$E$29,3,0)))</f>
        <v>0</v>
      </c>
      <c r="Z16" s="138"/>
      <c r="AA16" s="136"/>
      <c r="AB16" s="139"/>
      <c r="AC16" s="127"/>
      <c r="AD16" s="152"/>
      <c r="AE16" s="153"/>
      <c r="AF16" s="154"/>
    </row>
    <row r="17" spans="1:32" x14ac:dyDescent="0.2">
      <c r="A17" s="158"/>
      <c r="B17" s="143"/>
      <c r="C17" s="146"/>
      <c r="D17" s="147"/>
      <c r="E17" s="150"/>
      <c r="F17" s="150"/>
      <c r="G17" s="134"/>
      <c r="H17" s="45"/>
      <c r="I17" s="60"/>
      <c r="J17" s="57"/>
      <c r="K17" s="64"/>
      <c r="L17" s="39"/>
      <c r="M17" s="40"/>
      <c r="N17" s="50"/>
      <c r="O17" s="48"/>
      <c r="P17" s="55"/>
      <c r="Q17" s="41"/>
      <c r="R17" s="135"/>
      <c r="S17" s="136"/>
      <c r="T17" s="137"/>
      <c r="U17" s="81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83">
        <f>IF(OR(M17="",Q17="Mut+ext"),0,IF(VLOOKUP(M17,Paramétrage!$C$6:$E$29,2,0)=0,0,IF(P17="","saisir capacité",N17*U17*VLOOKUP(M17,Paramétrage!$C$6:$E$29,2,0))))</f>
        <v>0</v>
      </c>
      <c r="W17" s="42"/>
      <c r="X17" s="80">
        <f t="shared" si="1"/>
        <v>0</v>
      </c>
      <c r="Y17" s="82">
        <f>IF(OR(M17="",Q17="Mut+ext"),0,IF(ISERROR(W17+V17*VLOOKUP(M17,Paramétrage!$C$6:$E$29,3,0))=TRUE,X17,W17+V17*VLOOKUP(M17,Paramétrage!$C$6:$E$29,3,0)))</f>
        <v>0</v>
      </c>
      <c r="Z17" s="138"/>
      <c r="AA17" s="136"/>
      <c r="AB17" s="139"/>
      <c r="AC17" s="127"/>
      <c r="AD17" s="152"/>
      <c r="AE17" s="153"/>
      <c r="AF17" s="154"/>
    </row>
    <row r="18" spans="1:32" x14ac:dyDescent="0.2">
      <c r="A18" s="158"/>
      <c r="B18" s="143"/>
      <c r="C18" s="146"/>
      <c r="D18" s="147"/>
      <c r="E18" s="150"/>
      <c r="F18" s="150"/>
      <c r="G18" s="134"/>
      <c r="H18" s="59"/>
      <c r="I18" s="60"/>
      <c r="J18" s="57"/>
      <c r="K18" s="64"/>
      <c r="L18" s="39"/>
      <c r="M18" s="40"/>
      <c r="N18" s="50"/>
      <c r="O18" s="48"/>
      <c r="P18" s="55"/>
      <c r="Q18" s="41"/>
      <c r="R18" s="135"/>
      <c r="S18" s="136"/>
      <c r="T18" s="137"/>
      <c r="U18" s="81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83">
        <f>IF(OR(M18="",Q18="Mut+ext"),0,IF(VLOOKUP(M18,Paramétrage!$C$6:$E$29,2,0)=0,0,IF(P18="","saisir capacité",N18*U18*VLOOKUP(M18,Paramétrage!$C$6:$E$29,2,0))))</f>
        <v>0</v>
      </c>
      <c r="W18" s="42"/>
      <c r="X18" s="80">
        <f t="shared" si="1"/>
        <v>0</v>
      </c>
      <c r="Y18" s="82">
        <f>IF(OR(M18="",Q18="Mut+ext"),0,IF(ISERROR(W18+V18*VLOOKUP(M18,Paramétrage!$C$6:$E$29,3,0))=TRUE,X18,W18+V18*VLOOKUP(M18,Paramétrage!$C$6:$E$29,3,0)))</f>
        <v>0</v>
      </c>
      <c r="Z18" s="138"/>
      <c r="AA18" s="136"/>
      <c r="AB18" s="139"/>
      <c r="AC18" s="132"/>
      <c r="AD18" s="43"/>
      <c r="AE18" s="66"/>
      <c r="AF18" s="23"/>
    </row>
    <row r="19" spans="1:32" ht="15.75" customHeight="1" x14ac:dyDescent="0.2">
      <c r="A19" s="158"/>
      <c r="B19" s="143"/>
      <c r="C19" s="146"/>
      <c r="D19" s="147"/>
      <c r="E19" s="150"/>
      <c r="F19" s="150"/>
      <c r="G19" s="134"/>
      <c r="H19" s="45"/>
      <c r="I19" s="60"/>
      <c r="J19" s="57"/>
      <c r="K19" s="64"/>
      <c r="L19" s="39"/>
      <c r="M19" s="40"/>
      <c r="N19" s="51"/>
      <c r="O19" s="48"/>
      <c r="P19" s="55"/>
      <c r="Q19" s="41"/>
      <c r="R19" s="135"/>
      <c r="S19" s="136"/>
      <c r="T19" s="137"/>
      <c r="U19" s="81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83">
        <f>IF(OR(M19="",Q19="Mut+ext"),0,IF(VLOOKUP(M19,Paramétrage!$C$6:$E$29,2,0)=0,0,IF(P19="","saisir capacité",N19*U19*VLOOKUP(M19,Paramétrage!$C$6:$E$29,2,0))))</f>
        <v>0</v>
      </c>
      <c r="W19" s="42"/>
      <c r="X19" s="80">
        <f t="shared" si="1"/>
        <v>0</v>
      </c>
      <c r="Y19" s="82">
        <f>IF(OR(M19="",Q19="Mut+ext"),0,IF(ISERROR(W19+V19*VLOOKUP(M19,Paramétrage!$C$6:$E$29,3,0))=TRUE,X19,W19+V19*VLOOKUP(M19,Paramétrage!$C$6:$E$29,3,0)))</f>
        <v>0</v>
      </c>
      <c r="Z19" s="138"/>
      <c r="AA19" s="136"/>
      <c r="AB19" s="139"/>
      <c r="AC19" s="58"/>
      <c r="AD19" s="43"/>
      <c r="AE19" s="66"/>
      <c r="AF19" s="23"/>
    </row>
    <row r="20" spans="1:32" ht="15.75" customHeight="1" x14ac:dyDescent="0.2">
      <c r="A20" s="158"/>
      <c r="B20" s="143"/>
      <c r="C20" s="146"/>
      <c r="D20" s="147"/>
      <c r="E20" s="150"/>
      <c r="F20" s="150"/>
      <c r="G20" s="134"/>
      <c r="H20" s="45"/>
      <c r="I20" s="60"/>
      <c r="J20" s="57"/>
      <c r="K20" s="64"/>
      <c r="L20" s="39"/>
      <c r="M20" s="40"/>
      <c r="N20" s="51"/>
      <c r="O20" s="48"/>
      <c r="P20" s="55"/>
      <c r="Q20" s="41"/>
      <c r="R20" s="135"/>
      <c r="S20" s="136"/>
      <c r="T20" s="137"/>
      <c r="U20" s="81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83">
        <f>IF(OR(M20="",Q20="Mut+ext"),0,IF(VLOOKUP(M20,Paramétrage!$C$6:$E$29,2,0)=0,0,IF(P20="","saisir capacité",N20*U20*VLOOKUP(M20,Paramétrage!$C$6:$E$29,2,0))))</f>
        <v>0</v>
      </c>
      <c r="W20" s="42"/>
      <c r="X20" s="80">
        <f t="shared" si="1"/>
        <v>0</v>
      </c>
      <c r="Y20" s="82">
        <f>IF(OR(M20="",Q20="Mut+ext"),0,IF(ISERROR(W20+V20*VLOOKUP(M20,Paramétrage!$C$6:$E$29,3,0))=TRUE,X20,W20+V20*VLOOKUP(M20,Paramétrage!$C$6:$E$29,3,0)))</f>
        <v>0</v>
      </c>
      <c r="Z20" s="138"/>
      <c r="AA20" s="136"/>
      <c r="AB20" s="139"/>
      <c r="AC20" s="132"/>
      <c r="AD20" s="43"/>
      <c r="AE20" s="66">
        <f>IF(G21="",0,IF(K21="",0,IF(SUMIF($G$12:$G$23,G21,$O$12:$O$23)=0,0,IF(OR(L21="",K21="obligatoire"),AF20/SUMIF($G$12:$G$23,G21,$O$12:$O$23),AF20/(SUMIF($G$12:$G$23,G21,$O$12:$O$23)/L21)))))</f>
        <v>0</v>
      </c>
      <c r="AF20" s="23">
        <f>N21*O21</f>
        <v>0</v>
      </c>
    </row>
    <row r="21" spans="1:32" ht="15.75" customHeight="1" x14ac:dyDescent="0.2">
      <c r="A21" s="158"/>
      <c r="B21" s="143"/>
      <c r="C21" s="146"/>
      <c r="D21" s="147"/>
      <c r="E21" s="150"/>
      <c r="F21" s="150"/>
      <c r="G21" s="134"/>
      <c r="H21" s="45"/>
      <c r="I21" s="60"/>
      <c r="J21" s="57"/>
      <c r="K21" s="64"/>
      <c r="L21" s="39"/>
      <c r="M21" s="40"/>
      <c r="N21" s="50"/>
      <c r="O21" s="49"/>
      <c r="P21" s="55"/>
      <c r="Q21" s="41"/>
      <c r="R21" s="135"/>
      <c r="S21" s="136"/>
      <c r="T21" s="137"/>
      <c r="U21" s="81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83">
        <f>IF(OR(M21="",Q21="Mut+ext"),0,IF(VLOOKUP(M21,Paramétrage!$C$6:$E$29,2,0)=0,0,IF(P21="","saisir capacité",N21*U21*VLOOKUP(M21,Paramétrage!$C$6:$E$29,2,0))))</f>
        <v>0</v>
      </c>
      <c r="W21" s="42"/>
      <c r="X21" s="80">
        <f t="shared" si="1"/>
        <v>0</v>
      </c>
      <c r="Y21" s="82">
        <f>IF(OR(M21="",Q21="Mut+ext"),0,IF(ISERROR(W21+V21*VLOOKUP(M21,Paramétrage!$C$6:$E$29,3,0))=TRUE,X21,W21+V21*VLOOKUP(M21,Paramétrage!$C$6:$E$29,3,0)))</f>
        <v>0</v>
      </c>
      <c r="Z21" s="138"/>
      <c r="AA21" s="136"/>
      <c r="AB21" s="139"/>
      <c r="AC21" s="132"/>
      <c r="AD21" s="43"/>
      <c r="AE21" s="66">
        <f>IF(G22="",0,IF(K22="",0,IF(SUMIF($G$12:$G$23,G22,$O$12:$O$23)=0,0,IF(OR(L22="",K22="obligatoire"),AF21/SUMIF($G$12:$G$23,G22,$O$12:$O$23),AF21/(SUMIF($G$12:$G$23,G22,$O$12:$O$23)/L22)))))</f>
        <v>0</v>
      </c>
      <c r="AF21" s="23">
        <f>N22*O22</f>
        <v>0</v>
      </c>
    </row>
    <row r="22" spans="1:32" ht="15.75" customHeight="1" x14ac:dyDescent="0.2">
      <c r="A22" s="158"/>
      <c r="B22" s="143"/>
      <c r="C22" s="146"/>
      <c r="D22" s="147"/>
      <c r="E22" s="150"/>
      <c r="F22" s="150"/>
      <c r="G22" s="134"/>
      <c r="H22" s="59"/>
      <c r="I22" s="96"/>
      <c r="J22" s="57"/>
      <c r="K22" s="56"/>
      <c r="L22" s="39"/>
      <c r="M22" s="40"/>
      <c r="N22" s="50"/>
      <c r="O22" s="48"/>
      <c r="P22" s="55"/>
      <c r="Q22" s="41"/>
      <c r="R22" s="135"/>
      <c r="S22" s="136"/>
      <c r="T22" s="137"/>
      <c r="U22" s="81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83">
        <f>IF(OR(M22="",Q22="Mut+ext"),0,IF(VLOOKUP(M22,Paramétrage!$C$6:$E$29,2,0)=0,0,IF(P22="","saisir capacité",N22*U22*VLOOKUP(M22,Paramétrage!$C$6:$E$29,2,0))))</f>
        <v>0</v>
      </c>
      <c r="W22" s="42"/>
      <c r="X22" s="80">
        <f t="shared" si="1"/>
        <v>0</v>
      </c>
      <c r="Y22" s="82">
        <f>IF(OR(M22="",Q22="Mut+ext"),0,IF(ISERROR(W22+V22*VLOOKUP(M22,Paramétrage!$C$6:$E$29,3,0))=TRUE,X22,W22+V22*VLOOKUP(M22,Paramétrage!$C$6:$E$29,3,0)))</f>
        <v>0</v>
      </c>
      <c r="Z22" s="138"/>
      <c r="AA22" s="136"/>
      <c r="AB22" s="139"/>
      <c r="AC22" s="132"/>
      <c r="AD22" s="43"/>
      <c r="AE22" s="66">
        <f>IF(G23="",0,IF(K23="",0,IF(SUMIF($G$12:$G$23,G23,$O$12:$O$23)=0,0,IF(OR(L23="",K23="obligatoire"),AF22/SUMIF($G$12:$G$23,G23,$O$12:$O$23),AF22/(SUMIF($G$12:$G$23,G23,$O$12:$O$23)/L23)))))</f>
        <v>0</v>
      </c>
      <c r="AF22" s="23">
        <f>N23*O23</f>
        <v>0</v>
      </c>
    </row>
    <row r="23" spans="1:32" x14ac:dyDescent="0.2">
      <c r="A23" s="158"/>
      <c r="B23" s="143"/>
      <c r="C23" s="148"/>
      <c r="D23" s="149"/>
      <c r="E23" s="151"/>
      <c r="F23" s="151"/>
      <c r="G23" s="134"/>
      <c r="H23" s="59"/>
      <c r="I23" s="96"/>
      <c r="J23" s="57"/>
      <c r="K23" s="56"/>
      <c r="L23" s="39"/>
      <c r="M23" s="40"/>
      <c r="N23" s="50"/>
      <c r="O23" s="47"/>
      <c r="P23" s="55"/>
      <c r="Q23" s="41"/>
      <c r="R23" s="135"/>
      <c r="S23" s="136"/>
      <c r="T23" s="137"/>
      <c r="U23" s="81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83">
        <f>IF(OR(M23="",Q23="Mut+ext"),0,IF(VLOOKUP(M23,Paramétrage!$C$6:$E$29,2,0)=0,0,IF(P23="","saisir capacité",N23*U23*VLOOKUP(M23,Paramétrage!$C$6:$E$29,2,0))))</f>
        <v>0</v>
      </c>
      <c r="W23" s="42"/>
      <c r="X23" s="80">
        <f t="shared" si="1"/>
        <v>0</v>
      </c>
      <c r="Y23" s="82">
        <f>IF(OR(M23="",Q23="Mut+ext"),0,IF(ISERROR(W23+V23*VLOOKUP(M23,Paramétrage!$C$6:$E$29,3,0))=TRUE,X23,W23+V23*VLOOKUP(M23,Paramétrage!$C$6:$E$29,3,0)))</f>
        <v>0</v>
      </c>
      <c r="Z23" s="138"/>
      <c r="AA23" s="136"/>
      <c r="AB23" s="139"/>
      <c r="AC23" s="132"/>
      <c r="AD23" s="43"/>
      <c r="AE23" s="92">
        <f>SUM(AE12:AE22)</f>
        <v>0</v>
      </c>
      <c r="AF23" s="93">
        <f>SUM(AF12:AF22)</f>
        <v>0</v>
      </c>
    </row>
    <row r="24" spans="1:32" x14ac:dyDescent="0.2">
      <c r="A24" s="158"/>
      <c r="B24" s="143"/>
      <c r="C24" s="101"/>
      <c r="D24" s="102"/>
      <c r="E24" s="68"/>
      <c r="F24" s="68"/>
      <c r="G24" s="68"/>
      <c r="H24" s="98"/>
      <c r="I24" s="97"/>
      <c r="J24" s="84"/>
      <c r="K24" s="69"/>
      <c r="L24" s="70"/>
      <c r="M24" s="85"/>
      <c r="N24" s="71">
        <f>AE23</f>
        <v>0</v>
      </c>
      <c r="O24" s="72"/>
      <c r="P24" s="72"/>
      <c r="Q24" s="75"/>
      <c r="R24" s="73"/>
      <c r="S24" s="73"/>
      <c r="T24" s="74"/>
      <c r="U24" s="86"/>
      <c r="V24" s="76">
        <f>SUM(V12:V23)</f>
        <v>0</v>
      </c>
      <c r="W24" s="77">
        <f>SUM(W12:W23)</f>
        <v>2</v>
      </c>
      <c r="X24" s="78">
        <f>SUM(X12:X23)</f>
        <v>0</v>
      </c>
      <c r="Y24" s="79">
        <f>SUM(Y12:Y23)</f>
        <v>0</v>
      </c>
      <c r="Z24" s="87"/>
      <c r="AA24" s="88"/>
      <c r="AB24" s="89"/>
      <c r="AC24" s="90"/>
      <c r="AD24" s="91"/>
      <c r="AE24" s="66">
        <f t="shared" ref="AE24:AE35" si="2">IF(G25="",0,IF(K25="",0,IF(SUMIF($G$25:$G$36,G25,$O$25:$O$36)=0,0,IF(OR(L25="",K25="obligatoire"),AF24/SUMIF($G$25:$G$36,G25,$O$25:$O$36),AF24/(SUMIF($G$25:$G$36,G25,$O$25:$O$36)/L25)))))</f>
        <v>0</v>
      </c>
      <c r="AF24" s="22">
        <f t="shared" ref="AF24:AF35" si="3">N25*O25</f>
        <v>0</v>
      </c>
    </row>
    <row r="25" spans="1:32" ht="15.6" customHeight="1" x14ac:dyDescent="0.2">
      <c r="A25" s="158"/>
      <c r="B25" s="143"/>
      <c r="C25" s="144"/>
      <c r="D25" s="145"/>
      <c r="E25" s="150"/>
      <c r="F25" s="150"/>
      <c r="G25" s="134"/>
      <c r="H25" s="45"/>
      <c r="I25" s="60"/>
      <c r="J25" s="57"/>
      <c r="K25" s="64"/>
      <c r="L25" s="120"/>
      <c r="M25" s="40"/>
      <c r="N25" s="121"/>
      <c r="O25" s="122"/>
      <c r="P25" s="123"/>
      <c r="Q25" s="44"/>
      <c r="R25" s="135"/>
      <c r="S25" s="136"/>
      <c r="T25" s="137"/>
      <c r="U25" s="81"/>
      <c r="V25" s="83"/>
      <c r="W25" s="42"/>
      <c r="X25" s="80"/>
      <c r="Y25" s="82"/>
      <c r="Z25" s="138"/>
      <c r="AA25" s="136"/>
      <c r="AB25" s="139"/>
      <c r="AC25" s="65"/>
      <c r="AD25" s="43"/>
      <c r="AE25" s="66">
        <f t="shared" si="2"/>
        <v>0</v>
      </c>
      <c r="AF25" s="23">
        <f t="shared" si="3"/>
        <v>0</v>
      </c>
    </row>
    <row r="26" spans="1:32" x14ac:dyDescent="0.2">
      <c r="A26" s="158"/>
      <c r="B26" s="143"/>
      <c r="C26" s="146"/>
      <c r="D26" s="147"/>
      <c r="E26" s="150"/>
      <c r="F26" s="150"/>
      <c r="G26" s="134"/>
      <c r="H26" s="45"/>
      <c r="I26" s="116"/>
      <c r="J26" s="57"/>
      <c r="K26" s="64"/>
      <c r="L26" s="120"/>
      <c r="M26" s="40"/>
      <c r="N26" s="121"/>
      <c r="O26" s="122"/>
      <c r="P26" s="123"/>
      <c r="Q26" s="41"/>
      <c r="R26" s="135"/>
      <c r="S26" s="136"/>
      <c r="T26" s="137"/>
      <c r="U26" s="81"/>
      <c r="V26" s="83"/>
      <c r="W26" s="42"/>
      <c r="X26" s="80"/>
      <c r="Y26" s="82"/>
      <c r="Z26" s="138"/>
      <c r="AA26" s="136"/>
      <c r="AB26" s="139"/>
      <c r="AC26" s="132"/>
      <c r="AD26" s="43"/>
      <c r="AE26" s="66">
        <f t="shared" si="2"/>
        <v>0</v>
      </c>
      <c r="AF26" s="23">
        <f t="shared" si="3"/>
        <v>0</v>
      </c>
    </row>
    <row r="27" spans="1:32" x14ac:dyDescent="0.2">
      <c r="A27" s="158"/>
      <c r="B27" s="143"/>
      <c r="C27" s="146"/>
      <c r="D27" s="147"/>
      <c r="E27" s="150"/>
      <c r="F27" s="150"/>
      <c r="G27" s="134"/>
      <c r="H27" s="45"/>
      <c r="I27" s="116"/>
      <c r="J27" s="57"/>
      <c r="K27" s="64"/>
      <c r="L27" s="120"/>
      <c r="M27" s="40"/>
      <c r="N27" s="121"/>
      <c r="O27" s="122"/>
      <c r="P27" s="123"/>
      <c r="Q27" s="41"/>
      <c r="R27" s="135"/>
      <c r="S27" s="136"/>
      <c r="T27" s="137"/>
      <c r="U27" s="81"/>
      <c r="V27" s="83"/>
      <c r="W27" s="42"/>
      <c r="X27" s="80"/>
      <c r="Y27" s="82"/>
      <c r="Z27" s="138"/>
      <c r="AA27" s="136"/>
      <c r="AB27" s="139"/>
      <c r="AC27" s="132"/>
      <c r="AD27" s="43"/>
      <c r="AE27" s="66">
        <f t="shared" si="2"/>
        <v>0</v>
      </c>
      <c r="AF27" s="23">
        <f t="shared" si="3"/>
        <v>0</v>
      </c>
    </row>
    <row r="28" spans="1:32" x14ac:dyDescent="0.2">
      <c r="A28" s="158"/>
      <c r="B28" s="143"/>
      <c r="C28" s="146"/>
      <c r="D28" s="147"/>
      <c r="E28" s="150"/>
      <c r="F28" s="150"/>
      <c r="G28" s="134"/>
      <c r="H28" s="45"/>
      <c r="I28" s="60"/>
      <c r="J28" s="57"/>
      <c r="K28" s="64"/>
      <c r="L28" s="120"/>
      <c r="M28" s="40"/>
      <c r="N28" s="121"/>
      <c r="O28" s="122"/>
      <c r="P28" s="123"/>
      <c r="Q28" s="41"/>
      <c r="R28" s="135"/>
      <c r="S28" s="136"/>
      <c r="T28" s="137"/>
      <c r="U28" s="81"/>
      <c r="V28" s="83"/>
      <c r="W28" s="42"/>
      <c r="X28" s="80"/>
      <c r="Y28" s="82"/>
      <c r="Z28" s="138"/>
      <c r="AA28" s="136"/>
      <c r="AB28" s="139"/>
      <c r="AC28" s="58"/>
      <c r="AD28" s="43"/>
      <c r="AE28" s="66">
        <f t="shared" si="2"/>
        <v>0</v>
      </c>
      <c r="AF28" s="23">
        <f t="shared" si="3"/>
        <v>0</v>
      </c>
    </row>
    <row r="29" spans="1:32" x14ac:dyDescent="0.2">
      <c r="A29" s="158"/>
      <c r="B29" s="143"/>
      <c r="C29" s="146"/>
      <c r="D29" s="147"/>
      <c r="E29" s="150"/>
      <c r="F29" s="150"/>
      <c r="G29" s="134"/>
      <c r="H29" s="45"/>
      <c r="I29" s="60"/>
      <c r="J29" s="57"/>
      <c r="K29" s="64"/>
      <c r="L29" s="120"/>
      <c r="M29" s="40"/>
      <c r="N29" s="121"/>
      <c r="O29" s="122"/>
      <c r="P29" s="123"/>
      <c r="Q29" s="41"/>
      <c r="R29" s="135"/>
      <c r="S29" s="136"/>
      <c r="T29" s="137"/>
      <c r="U29" s="81"/>
      <c r="V29" s="83"/>
      <c r="W29" s="42"/>
      <c r="X29" s="80"/>
      <c r="Y29" s="82"/>
      <c r="Z29" s="138"/>
      <c r="AA29" s="136"/>
      <c r="AB29" s="139"/>
      <c r="AC29" s="132"/>
      <c r="AD29" s="43"/>
      <c r="AE29" s="66">
        <f t="shared" si="2"/>
        <v>0</v>
      </c>
      <c r="AF29" s="23">
        <f t="shared" si="3"/>
        <v>0</v>
      </c>
    </row>
    <row r="30" spans="1:32" x14ac:dyDescent="0.2">
      <c r="A30" s="158"/>
      <c r="B30" s="143"/>
      <c r="C30" s="146"/>
      <c r="D30" s="147"/>
      <c r="E30" s="150"/>
      <c r="F30" s="150"/>
      <c r="G30" s="134"/>
      <c r="H30" s="45"/>
      <c r="I30" s="60"/>
      <c r="J30" s="57"/>
      <c r="K30" s="64"/>
      <c r="L30" s="120"/>
      <c r="M30" s="40"/>
      <c r="N30" s="124"/>
      <c r="O30" s="122"/>
      <c r="P30" s="123"/>
      <c r="Q30" s="41"/>
      <c r="R30" s="135"/>
      <c r="S30" s="136"/>
      <c r="T30" s="137"/>
      <c r="U30" s="81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83">
        <f>IF(OR(M30="",Q30="Mut+ext"),0,IF(VLOOKUP(M30,Paramétrage!$C$6:$E$29,2,0)=0,0,IF(P30="","saisir capacité",N30*U30*VLOOKUP(M30,Paramétrage!$C$6:$E$29,2,0))))</f>
        <v>0</v>
      </c>
      <c r="W30" s="42"/>
      <c r="X30" s="80">
        <f t="shared" ref="X30:X36" si="4">IF(OR(M30="",Q30="Mut+ext"),0,IF(ISERROR(V30+W30)=TRUE,V30,V30+W30))</f>
        <v>0</v>
      </c>
      <c r="Y30" s="82">
        <f>IF(OR(M30="",Q30="Mut+ext"),0,IF(ISERROR(W30+V30*VLOOKUP(M30,Paramétrage!$C$6:$E$29,3,0))=TRUE,X30,W30+V30*VLOOKUP(M30,Paramétrage!$C$6:$E$29,3,0)))</f>
        <v>0</v>
      </c>
      <c r="Z30" s="140"/>
      <c r="AA30" s="141"/>
      <c r="AB30" s="142"/>
      <c r="AC30" s="132"/>
      <c r="AD30" s="43"/>
      <c r="AE30" s="66">
        <f t="shared" si="2"/>
        <v>0</v>
      </c>
      <c r="AF30" s="23">
        <f t="shared" si="3"/>
        <v>0</v>
      </c>
    </row>
    <row r="31" spans="1:32" x14ac:dyDescent="0.2">
      <c r="A31" s="158"/>
      <c r="B31" s="143"/>
      <c r="C31" s="146"/>
      <c r="D31" s="147"/>
      <c r="E31" s="150"/>
      <c r="F31" s="150"/>
      <c r="G31" s="134"/>
      <c r="H31" s="45"/>
      <c r="J31" s="57"/>
      <c r="K31" s="64"/>
      <c r="L31" s="120"/>
      <c r="M31" s="40"/>
      <c r="N31" s="124"/>
      <c r="O31" s="122"/>
      <c r="P31" s="123"/>
      <c r="Q31" s="41"/>
      <c r="R31" s="135"/>
      <c r="S31" s="136"/>
      <c r="T31" s="137"/>
      <c r="U31" s="81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83">
        <f>IF(OR(M31="",Q31="Mut+ext"),0,IF(VLOOKUP(M31,Paramétrage!$C$6:$E$29,2,0)=0,0,IF(P31="","saisir capacité",N31*U31*VLOOKUP(M31,Paramétrage!$C$6:$E$29,2,0))))</f>
        <v>0</v>
      </c>
      <c r="W31" s="42"/>
      <c r="X31" s="80">
        <f t="shared" si="4"/>
        <v>0</v>
      </c>
      <c r="Y31" s="82">
        <f>IF(OR(M31="",Q31="Mut+ext"),0,IF(ISERROR(W31+V31*VLOOKUP(M31,Paramétrage!$C$6:$E$29,3,0))=TRUE,X31,W31+V31*VLOOKUP(M31,Paramétrage!$C$6:$E$29,3,0)))</f>
        <v>0</v>
      </c>
      <c r="Z31" s="140"/>
      <c r="AA31" s="141"/>
      <c r="AB31" s="142"/>
      <c r="AC31" s="132"/>
      <c r="AD31" s="43"/>
      <c r="AE31" s="66">
        <f t="shared" si="2"/>
        <v>0</v>
      </c>
      <c r="AF31" s="23">
        <f t="shared" si="3"/>
        <v>0</v>
      </c>
    </row>
    <row r="32" spans="1:32" ht="15.75" customHeight="1" x14ac:dyDescent="0.2">
      <c r="A32" s="158"/>
      <c r="B32" s="143"/>
      <c r="C32" s="146"/>
      <c r="D32" s="147"/>
      <c r="E32" s="150"/>
      <c r="F32" s="150"/>
      <c r="G32" s="134"/>
      <c r="H32" s="45"/>
      <c r="J32" s="57"/>
      <c r="K32" s="64"/>
      <c r="L32" s="120"/>
      <c r="M32" s="40"/>
      <c r="N32" s="121"/>
      <c r="O32" s="122"/>
      <c r="P32" s="123"/>
      <c r="Q32" s="41"/>
      <c r="R32" s="135"/>
      <c r="S32" s="136"/>
      <c r="T32" s="137"/>
      <c r="U32" s="81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83">
        <f>IF(OR(M32="",Q32="Mut+ext"),0,IF(VLOOKUP(M32,Paramétrage!$C$6:$E$29,2,0)=0,0,IF(P32="","saisir capacité",N32*U32*VLOOKUP(M32,Paramétrage!$C$6:$E$29,2,0))))</f>
        <v>0</v>
      </c>
      <c r="W32" s="42"/>
      <c r="X32" s="80">
        <f t="shared" si="4"/>
        <v>0</v>
      </c>
      <c r="Y32" s="82">
        <f>IF(OR(M32="",Q32="Mut+ext"),0,IF(ISERROR(W32+V32*VLOOKUP(M32,Paramétrage!$C$6:$E$29,3,0))=TRUE,X32,W32+V32*VLOOKUP(M32,Paramétrage!$C$6:$E$29,3,0)))</f>
        <v>0</v>
      </c>
      <c r="Z32" s="138"/>
      <c r="AA32" s="136"/>
      <c r="AB32" s="139"/>
      <c r="AC32" s="58"/>
      <c r="AD32" s="43"/>
      <c r="AE32" s="66">
        <f t="shared" si="2"/>
        <v>0</v>
      </c>
      <c r="AF32" s="23">
        <f t="shared" si="3"/>
        <v>0</v>
      </c>
    </row>
    <row r="33" spans="1:32" ht="15.75" customHeight="1" x14ac:dyDescent="0.2">
      <c r="A33" s="158"/>
      <c r="B33" s="143"/>
      <c r="C33" s="146"/>
      <c r="D33" s="147"/>
      <c r="E33" s="150"/>
      <c r="F33" s="150"/>
      <c r="G33" s="134"/>
      <c r="H33" s="45"/>
      <c r="J33" s="57"/>
      <c r="K33" s="64"/>
      <c r="L33" s="120"/>
      <c r="M33" s="40"/>
      <c r="N33" s="121"/>
      <c r="O33" s="122"/>
      <c r="P33" s="123"/>
      <c r="Q33" s="41"/>
      <c r="R33" s="135"/>
      <c r="S33" s="136"/>
      <c r="T33" s="137"/>
      <c r="U33" s="81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83">
        <f>IF(OR(M33="",Q33="Mut+ext"),0,IF(VLOOKUP(M33,Paramétrage!$C$6:$E$29,2,0)=0,0,IF(P33="","saisir capacité",N33*U33*VLOOKUP(M33,Paramétrage!$C$6:$E$29,2,0))))</f>
        <v>0</v>
      </c>
      <c r="W33" s="42"/>
      <c r="X33" s="80">
        <f t="shared" si="4"/>
        <v>0</v>
      </c>
      <c r="Y33" s="82">
        <f>IF(OR(M33="",Q33="Mut+ext"),0,IF(ISERROR(W33+V33*VLOOKUP(M33,Paramétrage!$C$6:$E$29,3,0))=TRUE,X33,W33+V33*VLOOKUP(M33,Paramétrage!$C$6:$E$29,3,0)))</f>
        <v>0</v>
      </c>
      <c r="Z33" s="138"/>
      <c r="AA33" s="136"/>
      <c r="AB33" s="139"/>
      <c r="AC33" s="132"/>
      <c r="AD33" s="43"/>
      <c r="AE33" s="66">
        <f t="shared" si="2"/>
        <v>0</v>
      </c>
      <c r="AF33" s="23">
        <f t="shared" si="3"/>
        <v>0</v>
      </c>
    </row>
    <row r="34" spans="1:32" ht="15.75" customHeight="1" x14ac:dyDescent="0.2">
      <c r="A34" s="158"/>
      <c r="B34" s="143"/>
      <c r="C34" s="146"/>
      <c r="D34" s="147"/>
      <c r="E34" s="150"/>
      <c r="F34" s="150"/>
      <c r="G34" s="134"/>
      <c r="H34" s="45"/>
      <c r="J34" s="57"/>
      <c r="K34" s="64"/>
      <c r="L34" s="120"/>
      <c r="M34" s="40"/>
      <c r="N34" s="124"/>
      <c r="O34" s="125"/>
      <c r="P34" s="123"/>
      <c r="Q34" s="41"/>
      <c r="R34" s="135"/>
      <c r="S34" s="136"/>
      <c r="T34" s="137"/>
      <c r="U34" s="81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83">
        <f>IF(OR(M34="",Q34="Mut+ext"),0,IF(VLOOKUP(M34,Paramétrage!$C$6:$E$29,2,0)=0,0,IF(P34="","saisir capacité",N34*U34*VLOOKUP(M34,Paramétrage!$C$6:$E$29,2,0))))</f>
        <v>0</v>
      </c>
      <c r="W34" s="42"/>
      <c r="X34" s="80">
        <f t="shared" si="4"/>
        <v>0</v>
      </c>
      <c r="Y34" s="82">
        <f>IF(OR(M34="",Q34="Mut+ext"),0,IF(ISERROR(W34+V34*VLOOKUP(M34,Paramétrage!$C$6:$E$29,3,0))=TRUE,X34,W34+V34*VLOOKUP(M34,Paramétrage!$C$6:$E$29,3,0)))</f>
        <v>0</v>
      </c>
      <c r="Z34" s="138"/>
      <c r="AA34" s="136"/>
      <c r="AB34" s="139"/>
      <c r="AC34" s="132"/>
      <c r="AD34" s="43"/>
      <c r="AE34" s="66">
        <f t="shared" si="2"/>
        <v>0</v>
      </c>
      <c r="AF34" s="23">
        <f t="shared" si="3"/>
        <v>0</v>
      </c>
    </row>
    <row r="35" spans="1:32" ht="15.75" customHeight="1" x14ac:dyDescent="0.2">
      <c r="A35" s="158"/>
      <c r="B35" s="143"/>
      <c r="C35" s="146"/>
      <c r="D35" s="147"/>
      <c r="E35" s="150"/>
      <c r="F35" s="150"/>
      <c r="G35" s="134"/>
      <c r="H35" s="59"/>
      <c r="I35" s="96"/>
      <c r="J35" s="57"/>
      <c r="K35" s="56"/>
      <c r="L35" s="120"/>
      <c r="M35" s="40"/>
      <c r="N35" s="124"/>
      <c r="O35" s="122"/>
      <c r="P35" s="123"/>
      <c r="Q35" s="41"/>
      <c r="R35" s="135"/>
      <c r="S35" s="136"/>
      <c r="T35" s="137"/>
      <c r="U35" s="81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83">
        <f>IF(OR(M35="",Q35="Mut+ext"),0,IF(VLOOKUP(M35,Paramétrage!$C$6:$E$29,2,0)=0,0,IF(P35="","saisir capacité",N35*U35*VLOOKUP(M35,Paramétrage!$C$6:$E$29,2,0))))</f>
        <v>0</v>
      </c>
      <c r="W35" s="42"/>
      <c r="X35" s="80">
        <f t="shared" si="4"/>
        <v>0</v>
      </c>
      <c r="Y35" s="82">
        <f>IF(OR(M35="",Q35="Mut+ext"),0,IF(ISERROR(W35+V35*VLOOKUP(M35,Paramétrage!$C$6:$E$29,3,0))=TRUE,X35,W35+V35*VLOOKUP(M35,Paramétrage!$C$6:$E$29,3,0)))</f>
        <v>0</v>
      </c>
      <c r="Z35" s="138"/>
      <c r="AA35" s="136"/>
      <c r="AB35" s="139"/>
      <c r="AC35" s="132"/>
      <c r="AD35" s="43"/>
      <c r="AE35" s="66">
        <f t="shared" si="2"/>
        <v>0</v>
      </c>
      <c r="AF35" s="23">
        <f t="shared" si="3"/>
        <v>0</v>
      </c>
    </row>
    <row r="36" spans="1:32" ht="16.5" thickBot="1" x14ac:dyDescent="0.25">
      <c r="A36" s="158"/>
      <c r="B36" s="143"/>
      <c r="C36" s="148"/>
      <c r="D36" s="149"/>
      <c r="E36" s="151"/>
      <c r="F36" s="151"/>
      <c r="G36" s="134"/>
      <c r="H36" s="59"/>
      <c r="I36" s="60"/>
      <c r="J36" s="57"/>
      <c r="K36" s="56"/>
      <c r="L36" s="120"/>
      <c r="M36" s="40"/>
      <c r="N36" s="124"/>
      <c r="O36" s="126"/>
      <c r="P36" s="123"/>
      <c r="Q36" s="41"/>
      <c r="R36" s="135"/>
      <c r="S36" s="136"/>
      <c r="T36" s="137"/>
      <c r="U36" s="81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83">
        <f>IF(OR(M36="",Q36="Mut+ext"),0,IF(VLOOKUP(M36,Paramétrage!$C$6:$E$29,2,0)=0,0,IF(P36="","saisir capacité",N36*U36*VLOOKUP(M36,Paramétrage!$C$6:$E$29,2,0))))</f>
        <v>0</v>
      </c>
      <c r="W36" s="42"/>
      <c r="X36" s="80">
        <f t="shared" si="4"/>
        <v>0</v>
      </c>
      <c r="Y36" s="82">
        <f>IF(OR(M36="",Q36="Mut+ext"),0,IF(ISERROR(W36+V36*VLOOKUP(M36,Paramétrage!$C$6:$E$29,3,0))=TRUE,X36,W36+V36*VLOOKUP(M36,Paramétrage!$C$6:$E$29,3,0)))</f>
        <v>0</v>
      </c>
      <c r="Z36" s="138"/>
      <c r="AA36" s="136"/>
      <c r="AB36" s="139"/>
      <c r="AC36" s="132"/>
      <c r="AD36" s="43"/>
      <c r="AE36" s="92">
        <f>SUM(AE24:AE35)</f>
        <v>0</v>
      </c>
      <c r="AF36" s="93">
        <f>SUM(AF24:AF35)</f>
        <v>0</v>
      </c>
    </row>
    <row r="37" spans="1:32" ht="16.5" thickBot="1" x14ac:dyDescent="0.25">
      <c r="A37" s="158"/>
      <c r="B37" s="143"/>
      <c r="C37" s="101"/>
      <c r="D37" s="102"/>
      <c r="E37" s="68"/>
      <c r="F37" s="68"/>
      <c r="G37" s="68"/>
      <c r="H37" s="98"/>
      <c r="I37" s="97"/>
      <c r="J37" s="84"/>
      <c r="K37" s="69"/>
      <c r="L37" s="70"/>
      <c r="M37" s="85"/>
      <c r="N37" s="71">
        <f>AE36</f>
        <v>0</v>
      </c>
      <c r="O37" s="72"/>
      <c r="P37" s="72"/>
      <c r="Q37" s="75"/>
      <c r="R37" s="73"/>
      <c r="S37" s="73"/>
      <c r="T37" s="74"/>
      <c r="U37" s="86"/>
      <c r="V37" s="76">
        <f>SUM(V25:V36)</f>
        <v>0</v>
      </c>
      <c r="W37" s="77">
        <f>SUM(W25:W36)</f>
        <v>0</v>
      </c>
      <c r="X37" s="78">
        <f>SUM(X25:X36)</f>
        <v>0</v>
      </c>
      <c r="Y37" s="79">
        <f>SUM(Y25:Y36)</f>
        <v>0</v>
      </c>
      <c r="Z37" s="87"/>
      <c r="AA37" s="88"/>
      <c r="AB37" s="89"/>
      <c r="AC37" s="90"/>
      <c r="AD37" s="91"/>
      <c r="AE37" s="27" t="e">
        <f>#REF!+#REF!</f>
        <v>#REF!</v>
      </c>
      <c r="AF37" s="31" t="e">
        <f>SUM(#REF!)</f>
        <v>#REF!</v>
      </c>
    </row>
    <row r="38" spans="1:32" ht="16.5" thickBot="1" x14ac:dyDescent="0.25">
      <c r="A38" s="24" t="s">
        <v>4</v>
      </c>
      <c r="B38" s="25"/>
      <c r="C38" s="25"/>
      <c r="D38" s="25"/>
      <c r="E38" s="25"/>
      <c r="F38" s="25"/>
      <c r="G38" s="25"/>
      <c r="H38" s="46"/>
      <c r="I38" s="46"/>
      <c r="J38" s="28"/>
      <c r="K38" s="25"/>
      <c r="L38" s="25"/>
      <c r="M38" s="26"/>
      <c r="N38" s="52">
        <f>N24+N37</f>
        <v>0</v>
      </c>
      <c r="O38" s="28"/>
      <c r="P38" s="29"/>
      <c r="Q38" s="28"/>
      <c r="R38" s="28"/>
      <c r="S38" s="28"/>
      <c r="T38" s="30"/>
      <c r="U38" s="26"/>
      <c r="V38" s="54">
        <f>V24+V37</f>
        <v>0</v>
      </c>
      <c r="W38" s="54">
        <f t="shared" ref="W38:Y38" si="5">W24+W37</f>
        <v>2</v>
      </c>
      <c r="X38" s="54">
        <f t="shared" si="5"/>
        <v>0</v>
      </c>
      <c r="Y38" s="54">
        <f t="shared" si="5"/>
        <v>0</v>
      </c>
      <c r="AA38" s="32"/>
      <c r="AB38" s="32"/>
      <c r="AC38" s="33"/>
    </row>
    <row r="39" spans="1:32" ht="18" customHeight="1" x14ac:dyDescent="0.2">
      <c r="H39" s="99"/>
      <c r="N39" s="32"/>
      <c r="O39" s="33"/>
    </row>
  </sheetData>
  <sheetProtection formatCells="0" formatRows="0" insertRows="0" autoFilter="0"/>
  <mergeCells count="90">
    <mergeCell ref="I3:K3"/>
    <mergeCell ref="U3:V3"/>
    <mergeCell ref="I4:K4"/>
    <mergeCell ref="U4:V4"/>
    <mergeCell ref="I5:K5"/>
    <mergeCell ref="U5:V5"/>
    <mergeCell ref="I6:K6"/>
    <mergeCell ref="U6:V6"/>
    <mergeCell ref="I7:K7"/>
    <mergeCell ref="B10:F10"/>
    <mergeCell ref="G10:G11"/>
    <mergeCell ref="H10:H11"/>
    <mergeCell ref="I10:I11"/>
    <mergeCell ref="J10:J11"/>
    <mergeCell ref="K10:K11"/>
    <mergeCell ref="L10:L11"/>
    <mergeCell ref="AF10:AF11"/>
    <mergeCell ref="M10:M11"/>
    <mergeCell ref="N10:N11"/>
    <mergeCell ref="O10:O11"/>
    <mergeCell ref="P10:P11"/>
    <mergeCell ref="Q10:Q11"/>
    <mergeCell ref="R10:T11"/>
    <mergeCell ref="U10:U11"/>
    <mergeCell ref="Z10:AB11"/>
    <mergeCell ref="AC10:AC11"/>
    <mergeCell ref="AD10:AD11"/>
    <mergeCell ref="AE10:AE11"/>
    <mergeCell ref="C11:D11"/>
    <mergeCell ref="A12:A37"/>
    <mergeCell ref="B12:B24"/>
    <mergeCell ref="C12:D23"/>
    <mergeCell ref="E12:E23"/>
    <mergeCell ref="R12:T12"/>
    <mergeCell ref="Z12:AB12"/>
    <mergeCell ref="R13:T13"/>
    <mergeCell ref="Z13:AB13"/>
    <mergeCell ref="R14:T14"/>
    <mergeCell ref="Z14:AB14"/>
    <mergeCell ref="R19:T19"/>
    <mergeCell ref="Z19:AB19"/>
    <mergeCell ref="AD14:AF14"/>
    <mergeCell ref="R15:T15"/>
    <mergeCell ref="Z15:AB15"/>
    <mergeCell ref="AD15:AF15"/>
    <mergeCell ref="R16:T16"/>
    <mergeCell ref="Z16:AB16"/>
    <mergeCell ref="AD16:AF16"/>
    <mergeCell ref="R17:T17"/>
    <mergeCell ref="Z17:AB17"/>
    <mergeCell ref="AD17:AF17"/>
    <mergeCell ref="R18:T18"/>
    <mergeCell ref="Z18:AB18"/>
    <mergeCell ref="R20:T20"/>
    <mergeCell ref="Z20:AB20"/>
    <mergeCell ref="R21:T21"/>
    <mergeCell ref="Z21:AB21"/>
    <mergeCell ref="R22:T22"/>
    <mergeCell ref="Z22:AB22"/>
    <mergeCell ref="R23:T23"/>
    <mergeCell ref="Z23:AB23"/>
    <mergeCell ref="B25:B37"/>
    <mergeCell ref="C25:D36"/>
    <mergeCell ref="E25:E36"/>
    <mergeCell ref="F25:F36"/>
    <mergeCell ref="R25:T25"/>
    <mergeCell ref="Z25:AB25"/>
    <mergeCell ref="R26:T26"/>
    <mergeCell ref="Z26:AB26"/>
    <mergeCell ref="F12:F23"/>
    <mergeCell ref="R27:T27"/>
    <mergeCell ref="Z27:AB27"/>
    <mergeCell ref="R28:T28"/>
    <mergeCell ref="Z28:AB28"/>
    <mergeCell ref="R29:T29"/>
    <mergeCell ref="Z29:AB29"/>
    <mergeCell ref="R30:T30"/>
    <mergeCell ref="Z30:AB30"/>
    <mergeCell ref="R31:T31"/>
    <mergeCell ref="Z31:AB31"/>
    <mergeCell ref="R32:T32"/>
    <mergeCell ref="Z32:AB32"/>
    <mergeCell ref="R36:T36"/>
    <mergeCell ref="Z36:AB36"/>
    <mergeCell ref="R33:T33"/>
    <mergeCell ref="Z33:AB33"/>
    <mergeCell ref="R34:T34"/>
    <mergeCell ref="Z34:AB34"/>
    <mergeCell ref="R35:T35"/>
    <mergeCell ref="Z35:AB35"/>
  </mergeCells>
  <conditionalFormatting sqref="AD18:AD21">
    <cfRule type="expression" dxfId="331" priority="159">
      <formula>$M19=#REF!</formula>
    </cfRule>
    <cfRule type="expression" dxfId="330" priority="160">
      <formula>$M19=#REF!</formula>
    </cfRule>
    <cfRule type="expression" dxfId="329" priority="161">
      <formula>$M19=#REF!</formula>
    </cfRule>
    <cfRule type="expression" dxfId="328" priority="162">
      <formula>$M19=#REF!</formula>
    </cfRule>
  </conditionalFormatting>
  <conditionalFormatting sqref="AD12:AD13">
    <cfRule type="expression" dxfId="327" priority="155">
      <formula>$M12=#REF!</formula>
    </cfRule>
    <cfRule type="expression" dxfId="326" priority="156">
      <formula>$M12=#REF!</formula>
    </cfRule>
    <cfRule type="expression" dxfId="325" priority="157">
      <formula>$M12=#REF!</formula>
    </cfRule>
    <cfRule type="expression" dxfId="324" priority="158">
      <formula>$M12=#REF!</formula>
    </cfRule>
  </conditionalFormatting>
  <conditionalFormatting sqref="Z12 Z19:Z23">
    <cfRule type="expression" dxfId="323" priority="151">
      <formula>$M12=#REF!</formula>
    </cfRule>
    <cfRule type="expression" dxfId="322" priority="152">
      <formula>$M12=#REF!</formula>
    </cfRule>
    <cfRule type="expression" dxfId="321" priority="153">
      <formula>$M12=#REF!</formula>
    </cfRule>
    <cfRule type="expression" dxfId="320" priority="154">
      <formula>$M12=#REF!</formula>
    </cfRule>
  </conditionalFormatting>
  <conditionalFormatting sqref="Z24">
    <cfRule type="expression" dxfId="319" priority="147">
      <formula>$M24=#REF!</formula>
    </cfRule>
    <cfRule type="expression" dxfId="318" priority="148">
      <formula>$M24=#REF!</formula>
    </cfRule>
    <cfRule type="expression" dxfId="317" priority="149">
      <formula>$M24=#REF!</formula>
    </cfRule>
    <cfRule type="expression" dxfId="316" priority="150">
      <formula>$M24=#REF!</formula>
    </cfRule>
  </conditionalFormatting>
  <conditionalFormatting sqref="AC12">
    <cfRule type="expression" dxfId="315" priority="143">
      <formula>$M12=#REF!</formula>
    </cfRule>
    <cfRule type="expression" dxfId="314" priority="144">
      <formula>$M12=#REF!</formula>
    </cfRule>
    <cfRule type="expression" dxfId="313" priority="145">
      <formula>$M12=#REF!</formula>
    </cfRule>
    <cfRule type="expression" dxfId="312" priority="146">
      <formula>$M12=#REF!</formula>
    </cfRule>
  </conditionalFormatting>
  <conditionalFormatting sqref="AC13">
    <cfRule type="expression" dxfId="311" priority="139">
      <formula>$M13=#REF!</formula>
    </cfRule>
    <cfRule type="expression" dxfId="310" priority="140">
      <formula>$M13=#REF!</formula>
    </cfRule>
    <cfRule type="expression" dxfId="309" priority="141">
      <formula>$M13=#REF!</formula>
    </cfRule>
    <cfRule type="expression" dxfId="308" priority="142">
      <formula>$M13=#REF!</formula>
    </cfRule>
  </conditionalFormatting>
  <conditionalFormatting sqref="AC14">
    <cfRule type="expression" dxfId="307" priority="135">
      <formula>$M14=#REF!</formula>
    </cfRule>
    <cfRule type="expression" dxfId="306" priority="136">
      <formula>$M14=#REF!</formula>
    </cfRule>
    <cfRule type="expression" dxfId="305" priority="137">
      <formula>$M14=#REF!</formula>
    </cfRule>
    <cfRule type="expression" dxfId="304" priority="138">
      <formula>$M14=#REF!</formula>
    </cfRule>
  </conditionalFormatting>
  <conditionalFormatting sqref="AC19">
    <cfRule type="expression" dxfId="303" priority="131">
      <formula>$M19=#REF!</formula>
    </cfRule>
    <cfRule type="expression" dxfId="302" priority="132">
      <formula>$M19=#REF!</formula>
    </cfRule>
    <cfRule type="expression" dxfId="301" priority="133">
      <formula>$M19=#REF!</formula>
    </cfRule>
    <cfRule type="expression" dxfId="300" priority="134">
      <formula>$M19=#REF!</formula>
    </cfRule>
  </conditionalFormatting>
  <conditionalFormatting sqref="AC20">
    <cfRule type="expression" dxfId="299" priority="127">
      <formula>$M20=#REF!</formula>
    </cfRule>
    <cfRule type="expression" dxfId="298" priority="128">
      <formula>$M20=#REF!</formula>
    </cfRule>
    <cfRule type="expression" dxfId="297" priority="129">
      <formula>$M20=#REF!</formula>
    </cfRule>
    <cfRule type="expression" dxfId="296" priority="130">
      <formula>$M20=#REF!</formula>
    </cfRule>
  </conditionalFormatting>
  <conditionalFormatting sqref="AC22:AC23">
    <cfRule type="expression" dxfId="295" priority="123">
      <formula>$M22=#REF!</formula>
    </cfRule>
    <cfRule type="expression" dxfId="294" priority="124">
      <formula>$M22=#REF!</formula>
    </cfRule>
    <cfRule type="expression" dxfId="293" priority="125">
      <formula>$M22=#REF!</formula>
    </cfRule>
    <cfRule type="expression" dxfId="292" priority="126">
      <formula>$M22=#REF!</formula>
    </cfRule>
  </conditionalFormatting>
  <conditionalFormatting sqref="AC21">
    <cfRule type="expression" dxfId="291" priority="119">
      <formula>$M21=#REF!</formula>
    </cfRule>
    <cfRule type="expression" dxfId="290" priority="120">
      <formula>$M21=#REF!</formula>
    </cfRule>
    <cfRule type="expression" dxfId="289" priority="121">
      <formula>$M21=#REF!</formula>
    </cfRule>
    <cfRule type="expression" dxfId="288" priority="122">
      <formula>$M21=#REF!</formula>
    </cfRule>
  </conditionalFormatting>
  <conditionalFormatting sqref="AC24">
    <cfRule type="expression" dxfId="287" priority="115">
      <formula>$M24=#REF!</formula>
    </cfRule>
    <cfRule type="expression" dxfId="286" priority="116">
      <formula>$M24=#REF!</formula>
    </cfRule>
    <cfRule type="expression" dxfId="285" priority="117">
      <formula>$M24=#REF!</formula>
    </cfRule>
    <cfRule type="expression" dxfId="284" priority="118">
      <formula>$M24=#REF!</formula>
    </cfRule>
  </conditionalFormatting>
  <conditionalFormatting sqref="Q12:Q14 Q21:Q24 Q19 Q38">
    <cfRule type="cellIs" dxfId="283" priority="114" operator="equal">
      <formula>"Mut+ext"</formula>
    </cfRule>
  </conditionalFormatting>
  <conditionalFormatting sqref="Z13:Z14">
    <cfRule type="expression" dxfId="282" priority="110">
      <formula>$M13=#REF!</formula>
    </cfRule>
    <cfRule type="expression" dxfId="281" priority="111">
      <formula>$M13=#REF!</formula>
    </cfRule>
    <cfRule type="expression" dxfId="280" priority="112">
      <formula>$M13=#REF!</formula>
    </cfRule>
    <cfRule type="expression" dxfId="279" priority="113">
      <formula>$M13=#REF!</formula>
    </cfRule>
  </conditionalFormatting>
  <conditionalFormatting sqref="Z32:Z36">
    <cfRule type="expression" dxfId="278" priority="106">
      <formula>$M32=#REF!</formula>
    </cfRule>
    <cfRule type="expression" dxfId="277" priority="107">
      <formula>$M32=#REF!</formula>
    </cfRule>
    <cfRule type="expression" dxfId="276" priority="108">
      <formula>$M32=#REF!</formula>
    </cfRule>
    <cfRule type="expression" dxfId="275" priority="109">
      <formula>$M32=#REF!</formula>
    </cfRule>
  </conditionalFormatting>
  <conditionalFormatting sqref="AD32:AD37">
    <cfRule type="expression" dxfId="274" priority="102">
      <formula>$M32=#REF!</formula>
    </cfRule>
    <cfRule type="expression" dxfId="273" priority="103">
      <formula>$M32=#REF!</formula>
    </cfRule>
    <cfRule type="expression" dxfId="272" priority="104">
      <formula>$M32=#REF!</formula>
    </cfRule>
    <cfRule type="expression" dxfId="271" priority="105">
      <formula>$M32=#REF!</formula>
    </cfRule>
  </conditionalFormatting>
  <conditionalFormatting sqref="AD25:AD27">
    <cfRule type="expression" dxfId="270" priority="98">
      <formula>$M25=#REF!</formula>
    </cfRule>
    <cfRule type="expression" dxfId="269" priority="99">
      <formula>$M25=#REF!</formula>
    </cfRule>
    <cfRule type="expression" dxfId="268" priority="100">
      <formula>$M25=#REF!</formula>
    </cfRule>
    <cfRule type="expression" dxfId="267" priority="101">
      <formula>$M25=#REF!</formula>
    </cfRule>
  </conditionalFormatting>
  <conditionalFormatting sqref="Z25">
    <cfRule type="expression" dxfId="266" priority="94">
      <formula>$M25=#REF!</formula>
    </cfRule>
    <cfRule type="expression" dxfId="265" priority="95">
      <formula>$M25=#REF!</formula>
    </cfRule>
    <cfRule type="expression" dxfId="264" priority="96">
      <formula>$M25=#REF!</formula>
    </cfRule>
    <cfRule type="expression" dxfId="263" priority="97">
      <formula>$M25=#REF!</formula>
    </cfRule>
  </conditionalFormatting>
  <conditionalFormatting sqref="Z37">
    <cfRule type="expression" dxfId="262" priority="90">
      <formula>$M37=#REF!</formula>
    </cfRule>
    <cfRule type="expression" dxfId="261" priority="91">
      <formula>$M37=#REF!</formula>
    </cfRule>
    <cfRule type="expression" dxfId="260" priority="92">
      <formula>$M37=#REF!</formula>
    </cfRule>
    <cfRule type="expression" dxfId="259" priority="93">
      <formula>$M37=#REF!</formula>
    </cfRule>
  </conditionalFormatting>
  <conditionalFormatting sqref="AC25">
    <cfRule type="expression" dxfId="258" priority="86">
      <formula>$M25=#REF!</formula>
    </cfRule>
    <cfRule type="expression" dxfId="257" priority="87">
      <formula>$M25=#REF!</formula>
    </cfRule>
    <cfRule type="expression" dxfId="256" priority="88">
      <formula>$M25=#REF!</formula>
    </cfRule>
    <cfRule type="expression" dxfId="255" priority="89">
      <formula>$M25=#REF!</formula>
    </cfRule>
  </conditionalFormatting>
  <conditionalFormatting sqref="AC26">
    <cfRule type="expression" dxfId="254" priority="82">
      <formula>$M26=#REF!</formula>
    </cfRule>
    <cfRule type="expression" dxfId="253" priority="83">
      <formula>$M26=#REF!</formula>
    </cfRule>
    <cfRule type="expression" dxfId="252" priority="84">
      <formula>$M26=#REF!</formula>
    </cfRule>
    <cfRule type="expression" dxfId="251" priority="85">
      <formula>$M26=#REF!</formula>
    </cfRule>
  </conditionalFormatting>
  <conditionalFormatting sqref="AC27">
    <cfRule type="expression" dxfId="250" priority="78">
      <formula>$M27=#REF!</formula>
    </cfRule>
    <cfRule type="expression" dxfId="249" priority="79">
      <formula>$M27=#REF!</formula>
    </cfRule>
    <cfRule type="expression" dxfId="248" priority="80">
      <formula>$M27=#REF!</formula>
    </cfRule>
    <cfRule type="expression" dxfId="247" priority="81">
      <formula>$M27=#REF!</formula>
    </cfRule>
  </conditionalFormatting>
  <conditionalFormatting sqref="AC32">
    <cfRule type="expression" dxfId="246" priority="74">
      <formula>$M32=#REF!</formula>
    </cfRule>
    <cfRule type="expression" dxfId="245" priority="75">
      <formula>$M32=#REF!</formula>
    </cfRule>
    <cfRule type="expression" dxfId="244" priority="76">
      <formula>$M32=#REF!</formula>
    </cfRule>
    <cfRule type="expression" dxfId="243" priority="77">
      <formula>$M32=#REF!</formula>
    </cfRule>
  </conditionalFormatting>
  <conditionalFormatting sqref="AC33">
    <cfRule type="expression" dxfId="242" priority="70">
      <formula>$M33=#REF!</formula>
    </cfRule>
    <cfRule type="expression" dxfId="241" priority="71">
      <formula>$M33=#REF!</formula>
    </cfRule>
    <cfRule type="expression" dxfId="240" priority="72">
      <formula>$M33=#REF!</formula>
    </cfRule>
    <cfRule type="expression" dxfId="239" priority="73">
      <formula>$M33=#REF!</formula>
    </cfRule>
  </conditionalFormatting>
  <conditionalFormatting sqref="AC35:AC36">
    <cfRule type="expression" dxfId="238" priority="66">
      <formula>$M35=#REF!</formula>
    </cfRule>
    <cfRule type="expression" dxfId="237" priority="67">
      <formula>$M35=#REF!</formula>
    </cfRule>
    <cfRule type="expression" dxfId="236" priority="68">
      <formula>$M35=#REF!</formula>
    </cfRule>
    <cfRule type="expression" dxfId="235" priority="69">
      <formula>$M35=#REF!</formula>
    </cfRule>
  </conditionalFormatting>
  <conditionalFormatting sqref="AC34">
    <cfRule type="expression" dxfId="234" priority="62">
      <formula>$M34=#REF!</formula>
    </cfRule>
    <cfRule type="expression" dxfId="233" priority="63">
      <formula>$M34=#REF!</formula>
    </cfRule>
    <cfRule type="expression" dxfId="232" priority="64">
      <formula>$M34=#REF!</formula>
    </cfRule>
    <cfRule type="expression" dxfId="231" priority="65">
      <formula>$M34=#REF!</formula>
    </cfRule>
  </conditionalFormatting>
  <conditionalFormatting sqref="AC37">
    <cfRule type="expression" dxfId="230" priority="58">
      <formula>$M37=#REF!</formula>
    </cfRule>
    <cfRule type="expression" dxfId="229" priority="59">
      <formula>$M37=#REF!</formula>
    </cfRule>
    <cfRule type="expression" dxfId="228" priority="60">
      <formula>$M37=#REF!</formula>
    </cfRule>
    <cfRule type="expression" dxfId="227" priority="61">
      <formula>$M37=#REF!</formula>
    </cfRule>
  </conditionalFormatting>
  <conditionalFormatting sqref="Q25:Q27 Q32:Q37">
    <cfRule type="cellIs" dxfId="226" priority="57" operator="equal">
      <formula>"Mut+ext"</formula>
    </cfRule>
  </conditionalFormatting>
  <conditionalFormatting sqref="Z26:Z27">
    <cfRule type="expression" dxfId="225" priority="53">
      <formula>$M26=#REF!</formula>
    </cfRule>
    <cfRule type="expression" dxfId="224" priority="54">
      <formula>$M26=#REF!</formula>
    </cfRule>
    <cfRule type="expression" dxfId="223" priority="55">
      <formula>$M26=#REF!</formula>
    </cfRule>
    <cfRule type="expression" dxfId="222" priority="56">
      <formula>$M26=#REF!</formula>
    </cfRule>
  </conditionalFormatting>
  <conditionalFormatting sqref="Q20">
    <cfRule type="cellIs" dxfId="221" priority="52" operator="equal">
      <formula>"Mut+ext"</formula>
    </cfRule>
  </conditionalFormatting>
  <conditionalFormatting sqref="AC15">
    <cfRule type="expression" dxfId="220" priority="48">
      <formula>$M15=#REF!</formula>
    </cfRule>
    <cfRule type="expression" dxfId="219" priority="49">
      <formula>$M15=#REF!</formula>
    </cfRule>
    <cfRule type="expression" dxfId="218" priority="50">
      <formula>$M15=#REF!</formula>
    </cfRule>
    <cfRule type="expression" dxfId="217" priority="51">
      <formula>$M15=#REF!</formula>
    </cfRule>
  </conditionalFormatting>
  <conditionalFormatting sqref="AC16">
    <cfRule type="expression" dxfId="216" priority="44">
      <formula>$M16=#REF!</formula>
    </cfRule>
    <cfRule type="expression" dxfId="215" priority="45">
      <formula>$M16=#REF!</formula>
    </cfRule>
    <cfRule type="expression" dxfId="214" priority="46">
      <formula>$M16=#REF!</formula>
    </cfRule>
    <cfRule type="expression" dxfId="213" priority="47">
      <formula>$M16=#REF!</formula>
    </cfRule>
  </conditionalFormatting>
  <conditionalFormatting sqref="AC18">
    <cfRule type="expression" dxfId="212" priority="40">
      <formula>$M18=#REF!</formula>
    </cfRule>
    <cfRule type="expression" dxfId="211" priority="41">
      <formula>$M18=#REF!</formula>
    </cfRule>
    <cfRule type="expression" dxfId="210" priority="42">
      <formula>$M18=#REF!</formula>
    </cfRule>
    <cfRule type="expression" dxfId="209" priority="43">
      <formula>$M18=#REF!</formula>
    </cfRule>
  </conditionalFormatting>
  <conditionalFormatting sqref="AC17">
    <cfRule type="expression" dxfId="208" priority="36">
      <formula>$M17=#REF!</formula>
    </cfRule>
    <cfRule type="expression" dxfId="207" priority="37">
      <formula>$M17=#REF!</formula>
    </cfRule>
    <cfRule type="expression" dxfId="206" priority="38">
      <formula>$M17=#REF!</formula>
    </cfRule>
    <cfRule type="expression" dxfId="205" priority="39">
      <formula>$M17=#REF!</formula>
    </cfRule>
  </conditionalFormatting>
  <conditionalFormatting sqref="Q17:Q18 Q15">
    <cfRule type="cellIs" dxfId="204" priority="35" operator="equal">
      <formula>"Mut+ext"</formula>
    </cfRule>
  </conditionalFormatting>
  <conditionalFormatting sqref="Z15:Z18">
    <cfRule type="expression" dxfId="203" priority="31">
      <formula>$M15=#REF!</formula>
    </cfRule>
    <cfRule type="expression" dxfId="202" priority="32">
      <formula>$M15=#REF!</formula>
    </cfRule>
    <cfRule type="expression" dxfId="201" priority="33">
      <formula>$M15=#REF!</formula>
    </cfRule>
    <cfRule type="expression" dxfId="200" priority="34">
      <formula>$M15=#REF!</formula>
    </cfRule>
  </conditionalFormatting>
  <conditionalFormatting sqref="Q16">
    <cfRule type="cellIs" dxfId="199" priority="30" operator="equal">
      <formula>"Mut+ext"</formula>
    </cfRule>
  </conditionalFormatting>
  <conditionalFormatting sqref="AD28:AD31">
    <cfRule type="expression" dxfId="198" priority="26">
      <formula>$M28=#REF!</formula>
    </cfRule>
    <cfRule type="expression" dxfId="197" priority="27">
      <formula>$M28=#REF!</formula>
    </cfRule>
    <cfRule type="expression" dxfId="196" priority="28">
      <formula>$M28=#REF!</formula>
    </cfRule>
    <cfRule type="expression" dxfId="195" priority="29">
      <formula>$M28=#REF!</formula>
    </cfRule>
  </conditionalFormatting>
  <conditionalFormatting sqref="AC28">
    <cfRule type="expression" dxfId="194" priority="22">
      <formula>$M28=#REF!</formula>
    </cfRule>
    <cfRule type="expression" dxfId="193" priority="23">
      <formula>$M28=#REF!</formula>
    </cfRule>
    <cfRule type="expression" dxfId="192" priority="24">
      <formula>$M28=#REF!</formula>
    </cfRule>
    <cfRule type="expression" dxfId="191" priority="25">
      <formula>$M28=#REF!</formula>
    </cfRule>
  </conditionalFormatting>
  <conditionalFormatting sqref="AC29">
    <cfRule type="expression" dxfId="190" priority="18">
      <formula>$M29=#REF!</formula>
    </cfRule>
    <cfRule type="expression" dxfId="189" priority="19">
      <formula>$M29=#REF!</formula>
    </cfRule>
    <cfRule type="expression" dxfId="188" priority="20">
      <formula>$M29=#REF!</formula>
    </cfRule>
    <cfRule type="expression" dxfId="187" priority="21">
      <formula>$M29=#REF!</formula>
    </cfRule>
  </conditionalFormatting>
  <conditionalFormatting sqref="AC31">
    <cfRule type="expression" dxfId="186" priority="14">
      <formula>$M31=#REF!</formula>
    </cfRule>
    <cfRule type="expression" dxfId="185" priority="15">
      <formula>$M31=#REF!</formula>
    </cfRule>
    <cfRule type="expression" dxfId="184" priority="16">
      <formula>$M31=#REF!</formula>
    </cfRule>
    <cfRule type="expression" dxfId="183" priority="17">
      <formula>$M31=#REF!</formula>
    </cfRule>
  </conditionalFormatting>
  <conditionalFormatting sqref="AC30">
    <cfRule type="expression" dxfId="182" priority="10">
      <formula>$M30=#REF!</formula>
    </cfRule>
    <cfRule type="expression" dxfId="181" priority="11">
      <formula>$M30=#REF!</formula>
    </cfRule>
    <cfRule type="expression" dxfId="180" priority="12">
      <formula>$M30=#REF!</formula>
    </cfRule>
    <cfRule type="expression" dxfId="179" priority="13">
      <formula>$M30=#REF!</formula>
    </cfRule>
  </conditionalFormatting>
  <conditionalFormatting sqref="Q28:Q31">
    <cfRule type="cellIs" dxfId="178" priority="9" operator="equal">
      <formula>"Mut+ext"</formula>
    </cfRule>
  </conditionalFormatting>
  <conditionalFormatting sqref="Z28:Z29">
    <cfRule type="expression" dxfId="177" priority="5">
      <formula>$M28=#REF!</formula>
    </cfRule>
    <cfRule type="expression" dxfId="176" priority="6">
      <formula>$M28=#REF!</formula>
    </cfRule>
    <cfRule type="expression" dxfId="175" priority="7">
      <formula>$M28=#REF!</formula>
    </cfRule>
    <cfRule type="expression" dxfId="174" priority="8">
      <formula>$M28=#REF!</formula>
    </cfRule>
  </conditionalFormatting>
  <conditionalFormatting sqref="Z30:Z31">
    <cfRule type="expression" dxfId="173" priority="1">
      <formula>$M30=#REF!</formula>
    </cfRule>
    <cfRule type="expression" dxfId="172" priority="2">
      <formula>$M30=#REF!</formula>
    </cfRule>
    <cfRule type="expression" dxfId="171" priority="3">
      <formula>$M30=#REF!</formula>
    </cfRule>
    <cfRule type="expression" dxfId="170" priority="4">
      <formula>$M30=#REF!</formula>
    </cfRule>
  </conditionalFormatting>
  <conditionalFormatting sqref="AD22:AD24">
    <cfRule type="expression" dxfId="169" priority="163">
      <formula>$M22=#REF!</formula>
    </cfRule>
    <cfRule type="expression" dxfId="168" priority="164">
      <formula>$M22=#REF!</formula>
    </cfRule>
    <cfRule type="expression" dxfId="167" priority="165">
      <formula>$M22=#REF!</formula>
    </cfRule>
    <cfRule type="expression" dxfId="166" priority="166">
      <formula>$M22=#REF!</formula>
    </cfRule>
  </conditionalFormatting>
  <dataValidations count="6">
    <dataValidation type="list" allowBlank="1" showInputMessage="1" showErrorMessage="1" sqref="F12:F23 F25:F36" xr:uid="{4EC1E1AF-1DAD-42EC-89E4-A5050BFFC8B4}">
      <formula1>"Obligatoire,Optionnelle,Facultative"</formula1>
    </dataValidation>
    <dataValidation type="list" allowBlank="1" showInputMessage="1" showErrorMessage="1" sqref="I6:K6" xr:uid="{1A73D19A-4C09-4036-B73C-883C5610FAB1}">
      <formula1>"FI,Alternance,FC,Mixte"</formula1>
    </dataValidation>
    <dataValidation type="list" allowBlank="1" showInputMessage="1" showErrorMessage="1" sqref="Q12:Q23 Q25:Q36" xr:uid="{CE60691D-F48B-49DB-850F-758781D32A8F}">
      <formula1>"Non,Mut,Mut+ext"</formula1>
    </dataValidation>
    <dataValidation type="list" allowBlank="1" showInputMessage="1" showErrorMessage="1" sqref="M37 M24" xr:uid="{39261D38-66FC-4875-B188-EF0009C3181C}">
      <formula1>$B$9:$B$19</formula1>
    </dataValidation>
    <dataValidation type="list" allowBlank="1" showInputMessage="1" showErrorMessage="1" sqref="L12:L37" xr:uid="{B3E30B90-3EAE-46C9-991A-D3C9BFF7614E}">
      <formula1>"1,2,3,4"</formula1>
    </dataValidation>
    <dataValidation type="list" allowBlank="1" showInputMessage="1" showErrorMessage="1" sqref="K12:K37" xr:uid="{F3AAAB39-61B5-4D50-BE8F-0EF6A084C4F6}">
      <formula1>"Obligatoire,Option"</formula1>
    </dataValidation>
  </dataValidations>
  <pageMargins left="0.31496062992125984" right="0.31496062992125984" top="0.55118110236220474" bottom="0.55118110236220474" header="0.31496062992125984" footer="0.31496062992125984"/>
  <pageSetup paperSize="8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369726F2-B4DB-4132-A88A-EB06184BE355}">
          <x14:formula1>
            <xm:f>Paramétrage!$K$6:$K$41</xm:f>
          </x14:formula1>
          <xm:sqref>J12:J23 J25:J36</xm:sqref>
        </x14:dataValidation>
        <x14:dataValidation type="list" allowBlank="1" showInputMessage="1" showErrorMessage="1" xr:uid="{9585B5BF-255A-4B70-9A4A-71D69B043F13}">
          <x14:formula1>
            <xm:f>Paramétrage!$C$6:$C$29</xm:f>
          </x14:formula1>
          <xm:sqref>M25:M36 M12:M23</xm:sqref>
        </x14:dataValidation>
        <x14:dataValidation type="list" allowBlank="1" showInputMessage="1" showErrorMessage="1" xr:uid="{119090AD-FEE8-425B-80FC-58C17AA75BE2}">
          <x14:formula1>
            <xm:f>Paramétrage!$I$6:$I$9</xm:f>
          </x14:formula1>
          <xm:sqref>H25:H36 H12:H23</xm:sqref>
        </x14:dataValidation>
        <x14:dataValidation type="list" allowBlank="1" showInputMessage="1" showErrorMessage="1" xr:uid="{F62B3991-1844-42D4-84C7-0E53B61B51E4}">
          <x14:formula1>
            <xm:f>Paramétrage!$G$6:$G$16</xm:f>
          </x14:formula1>
          <xm:sqref>I3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9"/>
  <sheetViews>
    <sheetView topLeftCell="I10" zoomScale="58" zoomScaleNormal="85" workbookViewId="0">
      <selection activeCell="P20" sqref="P20"/>
    </sheetView>
  </sheetViews>
  <sheetFormatPr baseColWidth="10" defaultColWidth="11.5703125" defaultRowHeight="15.75" outlineLevelCol="1" x14ac:dyDescent="0.2"/>
  <cols>
    <col min="1" max="1" width="11.5703125" style="15"/>
    <col min="2" max="3" width="8.85546875" style="15" customWidth="1"/>
    <col min="4" max="4" width="10" style="15" customWidth="1"/>
    <col min="5" max="5" width="8.85546875" style="15" customWidth="1"/>
    <col min="6" max="6" width="11.42578125" style="15" bestFit="1" customWidth="1"/>
    <col min="7" max="7" width="8.85546875" style="15" customWidth="1"/>
    <col min="8" max="8" width="29.140625" style="15" customWidth="1"/>
    <col min="9" max="9" width="31.85546875" style="16" customWidth="1"/>
    <col min="10" max="10" width="11.85546875" style="16" customWidth="1"/>
    <col min="11" max="11" width="13" style="16" customWidth="1"/>
    <col min="12" max="12" width="9.42578125" style="16" customWidth="1"/>
    <col min="13" max="13" width="10" style="16" customWidth="1"/>
    <col min="14" max="14" width="11.85546875" style="16" customWidth="1"/>
    <col min="15" max="17" width="11.42578125" style="16" customWidth="1"/>
    <col min="18" max="18" width="12.5703125" style="16" customWidth="1"/>
    <col min="19" max="19" width="12.42578125" style="16" customWidth="1"/>
    <col min="20" max="20" width="27" style="16" bestFit="1" customWidth="1"/>
    <col min="21" max="21" width="11.85546875" style="18" customWidth="1"/>
    <col min="22" max="27" width="12.42578125" style="16" customWidth="1"/>
    <col min="28" max="28" width="55.42578125" style="16" customWidth="1"/>
    <col min="29" max="30" width="51.140625" style="16" customWidth="1"/>
    <col min="31" max="31" width="11.140625" style="16" hidden="1" customWidth="1" outlineLevel="1"/>
    <col min="32" max="32" width="10.85546875" style="16" hidden="1" customWidth="1" outlineLevel="1"/>
    <col min="33" max="34" width="11.5703125" style="16" hidden="1" customWidth="1" outlineLevel="1"/>
    <col min="35" max="35" width="11.5703125" style="16" collapsed="1"/>
    <col min="36" max="16384" width="11.5703125" style="16"/>
  </cols>
  <sheetData>
    <row r="1" spans="1:32" ht="6" customHeight="1" x14ac:dyDescent="0.2">
      <c r="I1" s="15"/>
      <c r="J1" s="15"/>
      <c r="K1" s="15"/>
      <c r="L1" s="15"/>
      <c r="M1" s="15"/>
      <c r="N1" s="15"/>
      <c r="O1" s="15"/>
      <c r="P1" s="15"/>
      <c r="Q1" s="15"/>
      <c r="R1" s="15"/>
      <c r="U1" s="16"/>
      <c r="V1" s="18"/>
    </row>
    <row r="2" spans="1:32" ht="18" customHeight="1" x14ac:dyDescent="0.2">
      <c r="G2" s="105"/>
      <c r="H2" s="106"/>
      <c r="I2" s="15"/>
      <c r="J2" s="15"/>
      <c r="K2" s="15"/>
      <c r="L2" s="15"/>
      <c r="M2" s="15"/>
      <c r="N2" s="15"/>
      <c r="O2" s="15"/>
      <c r="P2" s="15"/>
      <c r="Q2" s="15"/>
      <c r="R2" s="15"/>
      <c r="U2" s="16"/>
      <c r="W2" s="35" t="s">
        <v>64</v>
      </c>
      <c r="X2" s="35" t="s">
        <v>65</v>
      </c>
    </row>
    <row r="3" spans="1:32" ht="18" customHeight="1" x14ac:dyDescent="0.2">
      <c r="G3" s="103"/>
      <c r="H3" s="107" t="s">
        <v>1</v>
      </c>
      <c r="I3" s="178" t="s">
        <v>33</v>
      </c>
      <c r="J3" s="178"/>
      <c r="K3" s="178"/>
      <c r="N3" s="15"/>
      <c r="O3" s="15"/>
      <c r="P3" s="15"/>
      <c r="U3" s="179" t="str">
        <f>Paramétrage!I6</f>
        <v>M - Mention</v>
      </c>
      <c r="V3" s="180"/>
      <c r="W3" s="35">
        <f>ROUND(SUMIFS($U$12:$U$37,$H$12:$H$37,$U3,$Q$12:$Q$37,"&lt;&gt;Mut+ext"),0)</f>
        <v>0</v>
      </c>
      <c r="X3" s="113">
        <f ca="1">SUMIF($H$12:$H$57,$U3,$Y$12:$Y$37)</f>
        <v>0</v>
      </c>
    </row>
    <row r="4" spans="1:32" ht="18" customHeight="1" x14ac:dyDescent="0.2">
      <c r="G4" s="103"/>
      <c r="H4" s="104" t="s">
        <v>36</v>
      </c>
      <c r="I4" s="178" t="s">
        <v>152</v>
      </c>
      <c r="J4" s="178"/>
      <c r="K4" s="178"/>
      <c r="N4" s="15"/>
      <c r="O4" s="15"/>
      <c r="P4" s="15"/>
      <c r="U4" s="179" t="str">
        <f>Paramétrage!I7</f>
        <v>RFC - Recettes de FC</v>
      </c>
      <c r="V4" s="180"/>
      <c r="W4" s="110">
        <f>ROUND(SUMIFS($U$12:$U$37,$H$12:$H$37,$U4,$Q$12:$Q$37,"&lt;&gt;Mut+ext"),0)</f>
        <v>0</v>
      </c>
      <c r="X4" s="113">
        <f ca="1">SUMIF($H$12:$H$57,$U4,$Y$12:$Y$37)</f>
        <v>0</v>
      </c>
    </row>
    <row r="5" spans="1:32" ht="18" customHeight="1" x14ac:dyDescent="0.2">
      <c r="F5" s="9"/>
      <c r="G5" s="9"/>
      <c r="H5" s="107" t="s">
        <v>61</v>
      </c>
      <c r="I5" s="178"/>
      <c r="J5" s="178"/>
      <c r="K5" s="178"/>
      <c r="U5" s="179" t="str">
        <f>Paramétrage!I8</f>
        <v>RA - Recettes d'apprentissage</v>
      </c>
      <c r="V5" s="180"/>
      <c r="W5" s="110">
        <f>ROUND(SUMIFS($U$12:$U$37,$H$12:$H$37,$U5,$Q$12:$Q$37,"&lt;&gt;Mut+ext"),0)</f>
        <v>0</v>
      </c>
      <c r="X5" s="113">
        <f ca="1">SUMIF($H$12:$H$57,$U5,$Y$12:$Y$37)</f>
        <v>0</v>
      </c>
    </row>
    <row r="6" spans="1:32" ht="18" customHeight="1" x14ac:dyDescent="0.2">
      <c r="F6" s="9"/>
      <c r="H6" s="107" t="s">
        <v>138</v>
      </c>
      <c r="I6" s="178" t="s">
        <v>148</v>
      </c>
      <c r="J6" s="178"/>
      <c r="K6" s="178"/>
      <c r="U6" s="179" t="str">
        <f>Paramétrage!I9</f>
        <v>RP - Recettes propres autres</v>
      </c>
      <c r="V6" s="180"/>
      <c r="W6" s="110">
        <f>ROUND(SUMIFS($U$12:$U$37,$H$12:$H$37,$U6,$Q$12:$Q$37,"&lt;&gt;Mut+ext"),0)</f>
        <v>0</v>
      </c>
      <c r="X6" s="113">
        <f ca="1">SUMIF($H$12:$H$57,$U6,$Y$12:$Y$37)</f>
        <v>0</v>
      </c>
    </row>
    <row r="7" spans="1:32" ht="18" customHeight="1" x14ac:dyDescent="0.2">
      <c r="A7" s="100"/>
      <c r="B7" s="100"/>
      <c r="C7" s="100"/>
      <c r="E7" s="9"/>
      <c r="F7" s="9"/>
      <c r="G7" s="9"/>
      <c r="H7" s="108" t="s">
        <v>66</v>
      </c>
      <c r="I7" s="181"/>
      <c r="J7" s="181"/>
      <c r="K7" s="181"/>
      <c r="U7" s="16"/>
    </row>
    <row r="8" spans="1:32" ht="18" customHeight="1" x14ac:dyDescent="0.2">
      <c r="A8" s="38"/>
      <c r="B8" s="38"/>
      <c r="C8" s="38"/>
      <c r="D8" s="9"/>
      <c r="E8" s="9"/>
      <c r="F8" s="9"/>
      <c r="G8" s="9"/>
      <c r="H8" s="16"/>
      <c r="U8" s="16"/>
    </row>
    <row r="9" spans="1:32" ht="6.6" customHeight="1" thickBot="1" x14ac:dyDescent="0.25">
      <c r="B9" s="115"/>
      <c r="C9" s="115"/>
      <c r="D9" s="32"/>
      <c r="E9" s="16"/>
      <c r="F9" s="16"/>
      <c r="G9" s="16"/>
      <c r="H9" s="16"/>
      <c r="U9" s="16"/>
    </row>
    <row r="10" spans="1:32" ht="68.45" customHeight="1" x14ac:dyDescent="0.25">
      <c r="A10" s="19"/>
      <c r="B10" s="182"/>
      <c r="C10" s="183"/>
      <c r="D10" s="183"/>
      <c r="E10" s="183"/>
      <c r="F10" s="184"/>
      <c r="G10" s="165" t="s">
        <v>14</v>
      </c>
      <c r="H10" s="165" t="s">
        <v>63</v>
      </c>
      <c r="I10" s="185" t="s">
        <v>13</v>
      </c>
      <c r="J10" s="159" t="s">
        <v>67</v>
      </c>
      <c r="K10" s="159" t="s">
        <v>10</v>
      </c>
      <c r="L10" s="185" t="s">
        <v>11</v>
      </c>
      <c r="M10" s="165" t="s">
        <v>139</v>
      </c>
      <c r="N10" s="165" t="s">
        <v>149</v>
      </c>
      <c r="O10" s="159"/>
      <c r="P10" s="172"/>
      <c r="Q10" s="174" t="s">
        <v>114</v>
      </c>
      <c r="R10" s="172" t="s">
        <v>68</v>
      </c>
      <c r="S10" s="162"/>
      <c r="T10" s="176"/>
      <c r="U10" s="159" t="s">
        <v>5</v>
      </c>
      <c r="V10" s="53" t="s">
        <v>15</v>
      </c>
      <c r="W10" s="21" t="s">
        <v>131</v>
      </c>
      <c r="X10" s="21" t="s">
        <v>16</v>
      </c>
      <c r="Y10" s="20" t="s">
        <v>20</v>
      </c>
      <c r="Z10" s="161" t="s">
        <v>140</v>
      </c>
      <c r="AA10" s="162"/>
      <c r="AB10" s="162"/>
      <c r="AC10" s="165" t="s">
        <v>134</v>
      </c>
      <c r="AD10" s="167" t="s">
        <v>135</v>
      </c>
      <c r="AE10" s="159" t="s">
        <v>12</v>
      </c>
      <c r="AF10" s="169" t="s">
        <v>6</v>
      </c>
    </row>
    <row r="11" spans="1:32" ht="32.25" thickBot="1" x14ac:dyDescent="0.3">
      <c r="A11" s="19"/>
      <c r="B11" s="114" t="s">
        <v>23</v>
      </c>
      <c r="C11" s="155" t="s">
        <v>9</v>
      </c>
      <c r="D11" s="156"/>
      <c r="E11" s="112" t="s">
        <v>22</v>
      </c>
      <c r="F11" s="112" t="s">
        <v>147</v>
      </c>
      <c r="G11" s="171"/>
      <c r="H11" s="171"/>
      <c r="I11" s="186"/>
      <c r="J11" s="160"/>
      <c r="K11" s="160"/>
      <c r="L11" s="186"/>
      <c r="M11" s="171"/>
      <c r="N11" s="166"/>
      <c r="O11" s="160"/>
      <c r="P11" s="173"/>
      <c r="Q11" s="175"/>
      <c r="R11" s="173"/>
      <c r="S11" s="164"/>
      <c r="T11" s="177"/>
      <c r="U11" s="160"/>
      <c r="V11" s="63">
        <f>V24+V37</f>
        <v>0</v>
      </c>
      <c r="W11" s="63">
        <f t="shared" ref="W11:Y11" si="0">W24+W37</f>
        <v>2</v>
      </c>
      <c r="X11" s="63">
        <f t="shared" si="0"/>
        <v>0</v>
      </c>
      <c r="Y11" s="63">
        <f t="shared" si="0"/>
        <v>0</v>
      </c>
      <c r="Z11" s="163"/>
      <c r="AA11" s="164"/>
      <c r="AB11" s="164"/>
      <c r="AC11" s="166"/>
      <c r="AD11" s="168"/>
      <c r="AE11" s="156"/>
      <c r="AF11" s="170"/>
    </row>
    <row r="12" spans="1:32" ht="15.6" customHeight="1" x14ac:dyDescent="0.2">
      <c r="A12" s="157"/>
      <c r="B12" s="143" t="s">
        <v>113</v>
      </c>
      <c r="C12" s="144" t="s">
        <v>154</v>
      </c>
      <c r="D12" s="145"/>
      <c r="E12" s="150"/>
      <c r="F12" s="150"/>
      <c r="G12" s="119" t="s">
        <v>132</v>
      </c>
      <c r="H12" s="45" t="s">
        <v>137</v>
      </c>
      <c r="I12" s="60" t="s">
        <v>155</v>
      </c>
      <c r="J12" s="57"/>
      <c r="K12" s="64"/>
      <c r="L12" s="39"/>
      <c r="M12" s="40" t="s">
        <v>118</v>
      </c>
      <c r="O12" s="48"/>
      <c r="P12" s="55"/>
      <c r="Q12" s="44"/>
      <c r="R12" s="135" t="s">
        <v>153</v>
      </c>
      <c r="S12" s="136"/>
      <c r="T12" s="137"/>
      <c r="U12" s="81">
        <f>IF(OR(P12="",M12=Paramétrage!$C$10,M12=Paramétrage!$C$13,M12=Paramétrage!$C$17,M12=Paramétrage!$C$20,M12=Paramétrage!$C$24,M12=Paramétrage!$C$27,AND(M12&lt;&gt;Paramétrage!$C$9,Q12="Mut+ext")),0,ROUNDUP(O12/P12,0))</f>
        <v>0</v>
      </c>
      <c r="V12" s="83">
        <f>IF(OR(M12="",Q12="Mut+ext"),0,IF(VLOOKUP(M12,Paramétrage!$C$6:$E$29,2,0)=0,0,IF(P12="","saisir capacité",W12*U12*VLOOKUP(M12,Paramétrage!$C$6:$E$29,2,0))))</f>
        <v>0</v>
      </c>
      <c r="W12" s="51">
        <v>1</v>
      </c>
      <c r="X12" s="80">
        <f>IF(OR(M12="",Q12="Mut+ext"),0,IF(ISERROR(V12+#REF!)=TRUE,V12,V12+#REF!))</f>
        <v>0</v>
      </c>
      <c r="Y12" s="82">
        <f>IF(OR(M12="",Q12="Mut+ext"),0,IF(ISERROR(#REF!+V12*VLOOKUP(M12,Paramétrage!$C$6:$E$29,3,0))=TRUE,X12,#REF!+V12*VLOOKUP(M12,Paramétrage!$C$6:$E$29,3,0)))</f>
        <v>0</v>
      </c>
      <c r="Z12" s="138"/>
      <c r="AA12" s="136"/>
      <c r="AB12" s="139"/>
      <c r="AC12" s="65"/>
      <c r="AD12" s="129"/>
      <c r="AE12" s="130"/>
      <c r="AF12" s="131"/>
    </row>
    <row r="13" spans="1:32" x14ac:dyDescent="0.2">
      <c r="A13" s="158"/>
      <c r="B13" s="143"/>
      <c r="C13" s="146"/>
      <c r="D13" s="147"/>
      <c r="E13" s="150"/>
      <c r="F13" s="150"/>
      <c r="G13" s="119" t="s">
        <v>146</v>
      </c>
      <c r="H13" s="45" t="s">
        <v>137</v>
      </c>
      <c r="I13" s="116" t="s">
        <v>156</v>
      </c>
      <c r="J13" s="57"/>
      <c r="K13" s="64"/>
      <c r="L13" s="39"/>
      <c r="M13" s="40" t="s">
        <v>118</v>
      </c>
      <c r="O13" s="48"/>
      <c r="P13" s="55"/>
      <c r="Q13" s="41"/>
      <c r="R13" s="135" t="s">
        <v>153</v>
      </c>
      <c r="S13" s="136"/>
      <c r="T13" s="137"/>
      <c r="U13" s="81">
        <f>IF(OR(P13="",M13=Paramétrage!$C$10,M13=Paramétrage!$C$13,M13=Paramétrage!$C$17,M13=Paramétrage!$C$20,M13=Paramétrage!$C$24,M13=Paramétrage!$C$27,AND(M13&lt;&gt;Paramétrage!$C$9,Q13="Mut+ext")),0,ROUNDUP(O13/P13,0))</f>
        <v>0</v>
      </c>
      <c r="V13" s="83">
        <f>IF(OR(M13="",Q13="Mut+ext"),0,IF(VLOOKUP(M13,Paramétrage!$C$6:$E$29,2,0)=0,0,IF(P13="","saisir capacité",W13*U13*VLOOKUP(M13,Paramétrage!$C$6:$E$29,2,0))))</f>
        <v>0</v>
      </c>
      <c r="W13" s="51">
        <v>1</v>
      </c>
      <c r="X13" s="80">
        <f>IF(OR(M13="",Q13="Mut+ext"),0,IF(ISERROR(V13+#REF!)=TRUE,V13,V13+#REF!))</f>
        <v>0</v>
      </c>
      <c r="Y13" s="82">
        <f>IF(OR(M13="",Q13="Mut+ext"),0,IF(ISERROR(#REF!+V13*VLOOKUP(M13,Paramétrage!$C$6:$E$29,3,0))=TRUE,X13,#REF!+V13*VLOOKUP(M13,Paramétrage!$C$6:$E$29,3,0)))</f>
        <v>0</v>
      </c>
      <c r="Z13" s="138"/>
      <c r="AA13" s="136"/>
      <c r="AB13" s="139"/>
      <c r="AC13" s="127"/>
      <c r="AD13" s="43"/>
      <c r="AE13" s="66"/>
      <c r="AF13" s="131"/>
    </row>
    <row r="14" spans="1:32" x14ac:dyDescent="0.2">
      <c r="A14" s="158"/>
      <c r="B14" s="143"/>
      <c r="C14" s="146"/>
      <c r="D14" s="147"/>
      <c r="E14" s="150"/>
      <c r="F14" s="150"/>
      <c r="G14" s="134"/>
      <c r="H14" s="45"/>
      <c r="I14" s="116"/>
      <c r="J14" s="57"/>
      <c r="K14" s="64"/>
      <c r="L14" s="39"/>
      <c r="M14" s="40"/>
      <c r="O14" s="48"/>
      <c r="P14" s="55"/>
      <c r="Q14" s="41"/>
      <c r="R14" s="135"/>
      <c r="S14" s="136"/>
      <c r="T14" s="137"/>
      <c r="U14" s="81"/>
      <c r="V14" s="83"/>
      <c r="W14" s="51"/>
      <c r="X14" s="80">
        <f>IF(OR(M14="",Q14="Mut+ext"),0,IF(ISERROR(V14+#REF!)=TRUE,V14,V14+#REF!))</f>
        <v>0</v>
      </c>
      <c r="Y14" s="82">
        <f>IF(OR(M14="",Q14="Mut+ext"),0,IF(ISERROR(#REF!+V14*VLOOKUP(M14,Paramétrage!$C$6:$E$29,3,0))=TRUE,X14,#REF!+V14*VLOOKUP(M14,Paramétrage!$C$6:$E$29,3,0)))</f>
        <v>0</v>
      </c>
      <c r="Z14" s="138"/>
      <c r="AA14" s="136"/>
      <c r="AB14" s="139"/>
      <c r="AC14" s="127"/>
      <c r="AD14" s="152"/>
      <c r="AE14" s="153"/>
      <c r="AF14" s="154"/>
    </row>
    <row r="15" spans="1:32" x14ac:dyDescent="0.2">
      <c r="A15" s="158"/>
      <c r="B15" s="143"/>
      <c r="C15" s="146"/>
      <c r="D15" s="147"/>
      <c r="E15" s="150"/>
      <c r="F15" s="150"/>
      <c r="G15" s="117"/>
      <c r="H15" s="45"/>
      <c r="I15" s="60"/>
      <c r="J15" s="57"/>
      <c r="K15" s="64"/>
      <c r="L15" s="39"/>
      <c r="M15" s="40"/>
      <c r="N15" s="51"/>
      <c r="O15" s="48"/>
      <c r="P15" s="55"/>
      <c r="Q15" s="41"/>
      <c r="R15" s="135"/>
      <c r="S15" s="136"/>
      <c r="T15" s="137"/>
      <c r="U15" s="81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83">
        <f>IF(OR(M15="",Q15="Mut+ext"),0,IF(VLOOKUP(M15,Paramétrage!$C$6:$E$29,2,0)=0,0,IF(P15="","saisir capacité",N15*U15*VLOOKUP(M15,Paramétrage!$C$6:$E$29,2,0))))</f>
        <v>0</v>
      </c>
      <c r="W15" s="42"/>
      <c r="X15" s="80">
        <f t="shared" ref="X15:X18" si="1">IF(OR(M15="",Q15="Mut+ext"),0,IF(ISERROR(V15+W15)=TRUE,V15,V15+W15))</f>
        <v>0</v>
      </c>
      <c r="Y15" s="82">
        <f>IF(OR(M15="",Q15="Mut+ext"),0,IF(ISERROR(W15+V15*VLOOKUP(M15,Paramétrage!$C$6:$E$29,3,0))=TRUE,X15,W15+V15*VLOOKUP(M15,Paramétrage!$C$6:$E$29,3,0)))</f>
        <v>0</v>
      </c>
      <c r="Z15" s="138"/>
      <c r="AA15" s="136"/>
      <c r="AB15" s="139"/>
      <c r="AC15" s="128"/>
      <c r="AD15" s="152"/>
      <c r="AE15" s="153"/>
      <c r="AF15" s="154"/>
    </row>
    <row r="16" spans="1:32" x14ac:dyDescent="0.2">
      <c r="A16" s="158"/>
      <c r="B16" s="143"/>
      <c r="C16" s="146"/>
      <c r="D16" s="147"/>
      <c r="E16" s="150"/>
      <c r="F16" s="150"/>
      <c r="G16" s="117"/>
      <c r="H16" s="45"/>
      <c r="I16" s="60"/>
      <c r="J16" s="57"/>
      <c r="K16" s="64"/>
      <c r="L16" s="39"/>
      <c r="M16" s="40"/>
      <c r="N16" s="50"/>
      <c r="O16" s="48"/>
      <c r="P16" s="55"/>
      <c r="Q16" s="41"/>
      <c r="R16" s="135"/>
      <c r="S16" s="136"/>
      <c r="T16" s="137"/>
      <c r="U16" s="81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83">
        <f>IF(OR(M16="",Q16="Mut+ext"),0,IF(VLOOKUP(M16,Paramétrage!$C$6:$E$29,2,0)=0,0,IF(P16="","saisir capacité",N16*U16*VLOOKUP(M16,Paramétrage!$C$6:$E$29,2,0))))</f>
        <v>0</v>
      </c>
      <c r="W16" s="42"/>
      <c r="X16" s="80">
        <f t="shared" si="1"/>
        <v>0</v>
      </c>
      <c r="Y16" s="82">
        <f>IF(OR(M16="",Q16="Mut+ext"),0,IF(ISERROR(W16+V16*VLOOKUP(M16,Paramétrage!$C$6:$E$29,3,0))=TRUE,X16,W16+V16*VLOOKUP(M16,Paramétrage!$C$6:$E$29,3,0)))</f>
        <v>0</v>
      </c>
      <c r="Z16" s="138"/>
      <c r="AA16" s="136"/>
      <c r="AB16" s="139"/>
      <c r="AC16" s="127"/>
      <c r="AD16" s="152"/>
      <c r="AE16" s="153"/>
      <c r="AF16" s="154"/>
    </row>
    <row r="17" spans="1:32" x14ac:dyDescent="0.2">
      <c r="A17" s="158"/>
      <c r="B17" s="143"/>
      <c r="C17" s="146"/>
      <c r="D17" s="147"/>
      <c r="E17" s="150"/>
      <c r="F17" s="150"/>
      <c r="G17" s="117"/>
      <c r="H17" s="45"/>
      <c r="I17" s="60"/>
      <c r="J17" s="57"/>
      <c r="K17" s="64"/>
      <c r="L17" s="39"/>
      <c r="M17" s="40"/>
      <c r="N17" s="50"/>
      <c r="O17" s="48"/>
      <c r="P17" s="55"/>
      <c r="Q17" s="41"/>
      <c r="R17" s="135"/>
      <c r="S17" s="136"/>
      <c r="T17" s="137"/>
      <c r="U17" s="81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83">
        <f>IF(OR(M17="",Q17="Mut+ext"),0,IF(VLOOKUP(M17,Paramétrage!$C$6:$E$29,2,0)=0,0,IF(P17="","saisir capacité",N17*U17*VLOOKUP(M17,Paramétrage!$C$6:$E$29,2,0))))</f>
        <v>0</v>
      </c>
      <c r="W17" s="42"/>
      <c r="X17" s="80">
        <f t="shared" si="1"/>
        <v>0</v>
      </c>
      <c r="Y17" s="82">
        <f>IF(OR(M17="",Q17="Mut+ext"),0,IF(ISERROR(W17+V17*VLOOKUP(M17,Paramétrage!$C$6:$E$29,3,0))=TRUE,X17,W17+V17*VLOOKUP(M17,Paramétrage!$C$6:$E$29,3,0)))</f>
        <v>0</v>
      </c>
      <c r="Z17" s="138"/>
      <c r="AA17" s="136"/>
      <c r="AB17" s="139"/>
      <c r="AC17" s="127"/>
      <c r="AD17" s="152"/>
      <c r="AE17" s="153"/>
      <c r="AF17" s="154"/>
    </row>
    <row r="18" spans="1:32" x14ac:dyDescent="0.2">
      <c r="A18" s="158"/>
      <c r="B18" s="143"/>
      <c r="C18" s="146"/>
      <c r="D18" s="147"/>
      <c r="E18" s="150"/>
      <c r="F18" s="150"/>
      <c r="G18" s="94"/>
      <c r="H18" s="59"/>
      <c r="I18" s="60"/>
      <c r="J18" s="57"/>
      <c r="K18" s="64"/>
      <c r="L18" s="39"/>
      <c r="M18" s="40"/>
      <c r="N18" s="50"/>
      <c r="O18" s="48"/>
      <c r="P18" s="55"/>
      <c r="Q18" s="41"/>
      <c r="R18" s="135"/>
      <c r="S18" s="136"/>
      <c r="T18" s="137"/>
      <c r="U18" s="81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83">
        <f>IF(OR(M18="",Q18="Mut+ext"),0,IF(VLOOKUP(M18,Paramétrage!$C$6:$E$29,2,0)=0,0,IF(P18="","saisir capacité",N18*U18*VLOOKUP(M18,Paramétrage!$C$6:$E$29,2,0))))</f>
        <v>0</v>
      </c>
      <c r="W18" s="42"/>
      <c r="X18" s="80">
        <f t="shared" si="1"/>
        <v>0</v>
      </c>
      <c r="Y18" s="82">
        <f>IF(OR(M18="",Q18="Mut+ext"),0,IF(ISERROR(W18+V18*VLOOKUP(M18,Paramétrage!$C$6:$E$29,3,0))=TRUE,X18,W18+V18*VLOOKUP(M18,Paramétrage!$C$6:$E$29,3,0)))</f>
        <v>0</v>
      </c>
      <c r="Z18" s="138"/>
      <c r="AA18" s="136"/>
      <c r="AB18" s="139"/>
      <c r="AC18" s="111"/>
      <c r="AD18" s="43"/>
      <c r="AE18" s="66"/>
      <c r="AF18" s="23"/>
    </row>
    <row r="19" spans="1:32" ht="15.75" customHeight="1" x14ac:dyDescent="0.2">
      <c r="A19" s="158"/>
      <c r="B19" s="143"/>
      <c r="C19" s="146"/>
      <c r="D19" s="147"/>
      <c r="E19" s="150"/>
      <c r="F19" s="150"/>
      <c r="G19" s="94"/>
      <c r="H19" s="45"/>
      <c r="I19" s="60"/>
      <c r="J19" s="57"/>
      <c r="K19" s="64"/>
      <c r="L19" s="39"/>
      <c r="M19" s="40"/>
      <c r="N19" s="51"/>
      <c r="O19" s="48"/>
      <c r="P19" s="55"/>
      <c r="Q19" s="41"/>
      <c r="R19" s="135"/>
      <c r="S19" s="136"/>
      <c r="T19" s="137"/>
      <c r="U19" s="81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83">
        <f>IF(OR(M19="",Q19="Mut+ext"),0,IF(VLOOKUP(M19,Paramétrage!$C$6:$E$29,2,0)=0,0,IF(P19="","saisir capacité",N19*U19*VLOOKUP(M19,Paramétrage!$C$6:$E$29,2,0))))</f>
        <v>0</v>
      </c>
      <c r="W19" s="42"/>
      <c r="X19" s="80">
        <f t="shared" ref="X19:X23" si="2">IF(OR(M19="",Q19="Mut+ext"),0,IF(ISERROR(V19+W19)=TRUE,V19,V19+W19))</f>
        <v>0</v>
      </c>
      <c r="Y19" s="82">
        <f>IF(OR(M19="",Q19="Mut+ext"),0,IF(ISERROR(W19+V19*VLOOKUP(M19,Paramétrage!$C$6:$E$29,3,0))=TRUE,X19,W19+V19*VLOOKUP(M19,Paramétrage!$C$6:$E$29,3,0)))</f>
        <v>0</v>
      </c>
      <c r="Z19" s="138"/>
      <c r="AA19" s="136"/>
      <c r="AB19" s="139"/>
      <c r="AC19" s="58"/>
      <c r="AD19" s="43"/>
      <c r="AE19" s="66"/>
      <c r="AF19" s="23"/>
    </row>
    <row r="20" spans="1:32" ht="15.75" customHeight="1" x14ac:dyDescent="0.2">
      <c r="A20" s="158"/>
      <c r="B20" s="143"/>
      <c r="C20" s="146"/>
      <c r="D20" s="147"/>
      <c r="E20" s="150"/>
      <c r="F20" s="150"/>
      <c r="G20" s="94"/>
      <c r="H20" s="45"/>
      <c r="I20" s="60"/>
      <c r="J20" s="57"/>
      <c r="K20" s="64"/>
      <c r="L20" s="39"/>
      <c r="M20" s="40"/>
      <c r="N20" s="51"/>
      <c r="O20" s="48"/>
      <c r="P20" s="55"/>
      <c r="Q20" s="41"/>
      <c r="R20" s="135"/>
      <c r="S20" s="136"/>
      <c r="T20" s="137"/>
      <c r="U20" s="81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83">
        <f>IF(OR(M20="",Q20="Mut+ext"),0,IF(VLOOKUP(M20,Paramétrage!$C$6:$E$29,2,0)=0,0,IF(P20="","saisir capacité",N20*U20*VLOOKUP(M20,Paramétrage!$C$6:$E$29,2,0))))</f>
        <v>0</v>
      </c>
      <c r="W20" s="42"/>
      <c r="X20" s="80">
        <f t="shared" si="2"/>
        <v>0</v>
      </c>
      <c r="Y20" s="82">
        <f>IF(OR(M20="",Q20="Mut+ext"),0,IF(ISERROR(W20+V20*VLOOKUP(M20,Paramétrage!$C$6:$E$29,3,0))=TRUE,X20,W20+V20*VLOOKUP(M20,Paramétrage!$C$6:$E$29,3,0)))</f>
        <v>0</v>
      </c>
      <c r="Z20" s="138"/>
      <c r="AA20" s="136"/>
      <c r="AB20" s="139"/>
      <c r="AC20" s="95"/>
      <c r="AD20" s="43"/>
      <c r="AE20" s="66">
        <f>IF(G21="",0,IF(K21="",0,IF(SUMIF($G$12:$G$23,G21,$O$12:$O$23)=0,0,IF(OR(L21="",K21="obligatoire"),AF20/SUMIF($G$12:$G$23,G21,$O$12:$O$23),AF20/(SUMIF($G$12:$G$23,G21,$O$12:$O$23)/L21)))))</f>
        <v>0</v>
      </c>
      <c r="AF20" s="23">
        <f>N21*O21</f>
        <v>0</v>
      </c>
    </row>
    <row r="21" spans="1:32" ht="15.75" customHeight="1" x14ac:dyDescent="0.2">
      <c r="A21" s="158"/>
      <c r="B21" s="143"/>
      <c r="C21" s="146"/>
      <c r="D21" s="147"/>
      <c r="E21" s="150"/>
      <c r="F21" s="150"/>
      <c r="G21" s="94"/>
      <c r="H21" s="45"/>
      <c r="I21" s="60"/>
      <c r="J21" s="57"/>
      <c r="K21" s="64"/>
      <c r="L21" s="39"/>
      <c r="M21" s="40"/>
      <c r="N21" s="50"/>
      <c r="O21" s="49"/>
      <c r="P21" s="55"/>
      <c r="Q21" s="41"/>
      <c r="R21" s="135"/>
      <c r="S21" s="136"/>
      <c r="T21" s="137"/>
      <c r="U21" s="81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83">
        <f>IF(OR(M21="",Q21="Mut+ext"),0,IF(VLOOKUP(M21,Paramétrage!$C$6:$E$29,2,0)=0,0,IF(P21="","saisir capacité",N21*U21*VLOOKUP(M21,Paramétrage!$C$6:$E$29,2,0))))</f>
        <v>0</v>
      </c>
      <c r="W21" s="42"/>
      <c r="X21" s="80">
        <f t="shared" si="2"/>
        <v>0</v>
      </c>
      <c r="Y21" s="82">
        <f>IF(OR(M21="",Q21="Mut+ext"),0,IF(ISERROR(W21+V21*VLOOKUP(M21,Paramétrage!$C$6:$E$29,3,0))=TRUE,X21,W21+V21*VLOOKUP(M21,Paramétrage!$C$6:$E$29,3,0)))</f>
        <v>0</v>
      </c>
      <c r="Z21" s="138"/>
      <c r="AA21" s="136"/>
      <c r="AB21" s="139"/>
      <c r="AC21" s="95"/>
      <c r="AD21" s="43"/>
      <c r="AE21" s="66">
        <f>IF(G22="",0,IF(K22="",0,IF(SUMIF($G$12:$G$23,G22,$O$12:$O$23)=0,0,IF(OR(L22="",K22="obligatoire"),AF21/SUMIF($G$12:$G$23,G22,$O$12:$O$23),AF21/(SUMIF($G$12:$G$23,G22,$O$12:$O$23)/L22)))))</f>
        <v>0</v>
      </c>
      <c r="AF21" s="23">
        <f>N22*O22</f>
        <v>0</v>
      </c>
    </row>
    <row r="22" spans="1:32" ht="15.75" customHeight="1" x14ac:dyDescent="0.2">
      <c r="A22" s="158"/>
      <c r="B22" s="143"/>
      <c r="C22" s="146"/>
      <c r="D22" s="147"/>
      <c r="E22" s="150"/>
      <c r="F22" s="150"/>
      <c r="G22" s="94"/>
      <c r="H22" s="59"/>
      <c r="I22" s="96"/>
      <c r="J22" s="57"/>
      <c r="K22" s="56"/>
      <c r="L22" s="39"/>
      <c r="M22" s="40"/>
      <c r="N22" s="50"/>
      <c r="O22" s="48"/>
      <c r="P22" s="55"/>
      <c r="Q22" s="41"/>
      <c r="R22" s="135"/>
      <c r="S22" s="136"/>
      <c r="T22" s="137"/>
      <c r="U22" s="81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83">
        <f>IF(OR(M22="",Q22="Mut+ext"),0,IF(VLOOKUP(M22,Paramétrage!$C$6:$E$29,2,0)=0,0,IF(P22="","saisir capacité",N22*U22*VLOOKUP(M22,Paramétrage!$C$6:$E$29,2,0))))</f>
        <v>0</v>
      </c>
      <c r="W22" s="42"/>
      <c r="X22" s="80">
        <f t="shared" si="2"/>
        <v>0</v>
      </c>
      <c r="Y22" s="82">
        <f>IF(OR(M22="",Q22="Mut+ext"),0,IF(ISERROR(W22+V22*VLOOKUP(M22,Paramétrage!$C$6:$E$29,3,0))=TRUE,X22,W22+V22*VLOOKUP(M22,Paramétrage!$C$6:$E$29,3,0)))</f>
        <v>0</v>
      </c>
      <c r="Z22" s="138"/>
      <c r="AA22" s="136"/>
      <c r="AB22" s="139"/>
      <c r="AC22" s="95"/>
      <c r="AD22" s="43"/>
      <c r="AE22" s="66">
        <f>IF(G23="",0,IF(K23="",0,IF(SUMIF($G$12:$G$23,G23,$O$12:$O$23)=0,0,IF(OR(L23="",K23="obligatoire"),AF22/SUMIF($G$12:$G$23,G23,$O$12:$O$23),AF22/(SUMIF($G$12:$G$23,G23,$O$12:$O$23)/L23)))))</f>
        <v>0</v>
      </c>
      <c r="AF22" s="23">
        <f>N23*O23</f>
        <v>0</v>
      </c>
    </row>
    <row r="23" spans="1:32" x14ac:dyDescent="0.2">
      <c r="A23" s="158"/>
      <c r="B23" s="143"/>
      <c r="C23" s="148"/>
      <c r="D23" s="149"/>
      <c r="E23" s="151"/>
      <c r="F23" s="151"/>
      <c r="G23" s="94"/>
      <c r="H23" s="59"/>
      <c r="I23" s="96"/>
      <c r="J23" s="57"/>
      <c r="K23" s="56"/>
      <c r="L23" s="39"/>
      <c r="M23" s="40"/>
      <c r="N23" s="50"/>
      <c r="O23" s="47"/>
      <c r="P23" s="55"/>
      <c r="Q23" s="41"/>
      <c r="R23" s="135"/>
      <c r="S23" s="136"/>
      <c r="T23" s="137"/>
      <c r="U23" s="81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83">
        <f>IF(OR(M23="",Q23="Mut+ext"),0,IF(VLOOKUP(M23,Paramétrage!$C$6:$E$29,2,0)=0,0,IF(P23="","saisir capacité",N23*U23*VLOOKUP(M23,Paramétrage!$C$6:$E$29,2,0))))</f>
        <v>0</v>
      </c>
      <c r="W23" s="42"/>
      <c r="X23" s="80">
        <f t="shared" si="2"/>
        <v>0</v>
      </c>
      <c r="Y23" s="82">
        <f>IF(OR(M23="",Q23="Mut+ext"),0,IF(ISERROR(W23+V23*VLOOKUP(M23,Paramétrage!$C$6:$E$29,3,0))=TRUE,X23,W23+V23*VLOOKUP(M23,Paramétrage!$C$6:$E$29,3,0)))</f>
        <v>0</v>
      </c>
      <c r="Z23" s="138"/>
      <c r="AA23" s="136"/>
      <c r="AB23" s="139"/>
      <c r="AC23" s="95"/>
      <c r="AD23" s="43"/>
      <c r="AE23" s="92">
        <f>SUM(AE12:AE22)</f>
        <v>0</v>
      </c>
      <c r="AF23" s="93">
        <f>SUM(AF12:AF22)</f>
        <v>0</v>
      </c>
    </row>
    <row r="24" spans="1:32" x14ac:dyDescent="0.2">
      <c r="A24" s="158"/>
      <c r="B24" s="143"/>
      <c r="C24" s="101"/>
      <c r="D24" s="102"/>
      <c r="E24" s="68"/>
      <c r="F24" s="68"/>
      <c r="G24" s="68"/>
      <c r="H24" s="98"/>
      <c r="I24" s="97"/>
      <c r="J24" s="84"/>
      <c r="K24" s="69"/>
      <c r="L24" s="70"/>
      <c r="M24" s="85"/>
      <c r="N24" s="71">
        <f>AE23</f>
        <v>0</v>
      </c>
      <c r="O24" s="72"/>
      <c r="P24" s="72"/>
      <c r="Q24" s="75"/>
      <c r="R24" s="73"/>
      <c r="S24" s="73"/>
      <c r="T24" s="74"/>
      <c r="U24" s="86"/>
      <c r="V24" s="76">
        <f>SUM(V12:V23)</f>
        <v>0</v>
      </c>
      <c r="W24" s="77">
        <f>SUM(W12:W23)</f>
        <v>2</v>
      </c>
      <c r="X24" s="78">
        <f>SUM(X12:X23)</f>
        <v>0</v>
      </c>
      <c r="Y24" s="79">
        <f>SUM(Y12:Y23)</f>
        <v>0</v>
      </c>
      <c r="Z24" s="87"/>
      <c r="AA24" s="88"/>
      <c r="AB24" s="89"/>
      <c r="AC24" s="90"/>
      <c r="AD24" s="91"/>
      <c r="AE24" s="66">
        <f t="shared" ref="AE24:AE35" si="3">IF(G25="",0,IF(K25="",0,IF(SUMIF($G$25:$G$36,G25,$O$25:$O$36)=0,0,IF(OR(L25="",K25="obligatoire"),AF24/SUMIF($G$25:$G$36,G25,$O$25:$O$36),AF24/(SUMIF($G$25:$G$36,G25,$O$25:$O$36)/L25)))))</f>
        <v>0</v>
      </c>
      <c r="AF24" s="22">
        <f t="shared" ref="AF24:AF35" si="4">N25*O25</f>
        <v>0</v>
      </c>
    </row>
    <row r="25" spans="1:32" ht="15.6" customHeight="1" x14ac:dyDescent="0.2">
      <c r="A25" s="158"/>
      <c r="B25" s="143"/>
      <c r="C25" s="144"/>
      <c r="D25" s="145"/>
      <c r="E25" s="150"/>
      <c r="F25" s="150"/>
      <c r="G25" s="118"/>
      <c r="H25" s="45"/>
      <c r="I25" s="60"/>
      <c r="J25" s="57"/>
      <c r="K25" s="64"/>
      <c r="L25" s="120"/>
      <c r="M25" s="40"/>
      <c r="N25" s="121"/>
      <c r="O25" s="122"/>
      <c r="P25" s="123"/>
      <c r="Q25" s="44"/>
      <c r="R25" s="135"/>
      <c r="S25" s="136"/>
      <c r="T25" s="137"/>
      <c r="U25" s="81"/>
      <c r="V25" s="83"/>
      <c r="W25" s="42"/>
      <c r="X25" s="80"/>
      <c r="Y25" s="82"/>
      <c r="Z25" s="138"/>
      <c r="AA25" s="136"/>
      <c r="AB25" s="139"/>
      <c r="AC25" s="65"/>
      <c r="AD25" s="43"/>
      <c r="AE25" s="66">
        <f t="shared" si="3"/>
        <v>0</v>
      </c>
      <c r="AF25" s="23">
        <f t="shared" si="4"/>
        <v>0</v>
      </c>
    </row>
    <row r="26" spans="1:32" x14ac:dyDescent="0.2">
      <c r="A26" s="158"/>
      <c r="B26" s="143"/>
      <c r="C26" s="146"/>
      <c r="D26" s="147"/>
      <c r="E26" s="150"/>
      <c r="F26" s="150"/>
      <c r="G26" s="118"/>
      <c r="H26" s="45"/>
      <c r="I26" s="116"/>
      <c r="J26" s="57"/>
      <c r="K26" s="64"/>
      <c r="L26" s="120"/>
      <c r="M26" s="40"/>
      <c r="N26" s="121"/>
      <c r="O26" s="122"/>
      <c r="P26" s="123"/>
      <c r="Q26" s="41"/>
      <c r="R26" s="135"/>
      <c r="S26" s="136"/>
      <c r="T26" s="137"/>
      <c r="U26" s="81"/>
      <c r="V26" s="83"/>
      <c r="W26" s="42"/>
      <c r="X26" s="80"/>
      <c r="Y26" s="82"/>
      <c r="Z26" s="138"/>
      <c r="AA26" s="136"/>
      <c r="AB26" s="139"/>
      <c r="AC26" s="95"/>
      <c r="AD26" s="43"/>
      <c r="AE26" s="66">
        <f t="shared" si="3"/>
        <v>0</v>
      </c>
      <c r="AF26" s="23">
        <f t="shared" si="4"/>
        <v>0</v>
      </c>
    </row>
    <row r="27" spans="1:32" x14ac:dyDescent="0.2">
      <c r="A27" s="158"/>
      <c r="B27" s="143"/>
      <c r="C27" s="146"/>
      <c r="D27" s="147"/>
      <c r="E27" s="150"/>
      <c r="F27" s="150"/>
      <c r="G27" s="118"/>
      <c r="H27" s="45"/>
      <c r="I27" s="116"/>
      <c r="J27" s="57"/>
      <c r="K27" s="64"/>
      <c r="L27" s="120"/>
      <c r="M27" s="40"/>
      <c r="N27" s="121"/>
      <c r="O27" s="122"/>
      <c r="P27" s="123"/>
      <c r="Q27" s="41"/>
      <c r="R27" s="135"/>
      <c r="S27" s="136"/>
      <c r="T27" s="137"/>
      <c r="U27" s="81"/>
      <c r="V27" s="83"/>
      <c r="W27" s="42"/>
      <c r="X27" s="80"/>
      <c r="Y27" s="82"/>
      <c r="Z27" s="138"/>
      <c r="AA27" s="136"/>
      <c r="AB27" s="139"/>
      <c r="AC27" s="95"/>
      <c r="AD27" s="43"/>
      <c r="AE27" s="66">
        <f t="shared" si="3"/>
        <v>0</v>
      </c>
      <c r="AF27" s="23">
        <f t="shared" si="4"/>
        <v>0</v>
      </c>
    </row>
    <row r="28" spans="1:32" x14ac:dyDescent="0.2">
      <c r="A28" s="158"/>
      <c r="B28" s="143"/>
      <c r="C28" s="146"/>
      <c r="D28" s="147"/>
      <c r="E28" s="150"/>
      <c r="F28" s="150"/>
      <c r="G28" s="118"/>
      <c r="H28" s="45"/>
      <c r="I28" s="60"/>
      <c r="J28" s="57"/>
      <c r="K28" s="64"/>
      <c r="L28" s="120"/>
      <c r="M28" s="40"/>
      <c r="N28" s="121"/>
      <c r="O28" s="122"/>
      <c r="P28" s="123"/>
      <c r="Q28" s="41"/>
      <c r="R28" s="135"/>
      <c r="S28" s="136"/>
      <c r="T28" s="137"/>
      <c r="U28" s="81"/>
      <c r="V28" s="83"/>
      <c r="W28" s="42"/>
      <c r="X28" s="80"/>
      <c r="Y28" s="82"/>
      <c r="Z28" s="138"/>
      <c r="AA28" s="136"/>
      <c r="AB28" s="139"/>
      <c r="AC28" s="58"/>
      <c r="AD28" s="43"/>
      <c r="AE28" s="66">
        <f t="shared" si="3"/>
        <v>0</v>
      </c>
      <c r="AF28" s="23">
        <f t="shared" si="4"/>
        <v>0</v>
      </c>
    </row>
    <row r="29" spans="1:32" x14ac:dyDescent="0.2">
      <c r="A29" s="158"/>
      <c r="B29" s="143"/>
      <c r="C29" s="146"/>
      <c r="D29" s="147"/>
      <c r="E29" s="150"/>
      <c r="F29" s="150"/>
      <c r="G29" s="118"/>
      <c r="H29" s="45"/>
      <c r="I29" s="60"/>
      <c r="J29" s="57"/>
      <c r="K29" s="64"/>
      <c r="L29" s="120"/>
      <c r="M29" s="40"/>
      <c r="N29" s="121"/>
      <c r="O29" s="122"/>
      <c r="P29" s="123"/>
      <c r="Q29" s="41"/>
      <c r="R29" s="135"/>
      <c r="S29" s="136"/>
      <c r="T29" s="137"/>
      <c r="U29" s="81"/>
      <c r="V29" s="83"/>
      <c r="W29" s="42"/>
      <c r="X29" s="80"/>
      <c r="Y29" s="82"/>
      <c r="Z29" s="138"/>
      <c r="AA29" s="136"/>
      <c r="AB29" s="139"/>
      <c r="AC29" s="111"/>
      <c r="AD29" s="43"/>
      <c r="AE29" s="66">
        <f t="shared" si="3"/>
        <v>0</v>
      </c>
      <c r="AF29" s="23">
        <f t="shared" si="4"/>
        <v>0</v>
      </c>
    </row>
    <row r="30" spans="1:32" x14ac:dyDescent="0.2">
      <c r="A30" s="158"/>
      <c r="B30" s="143"/>
      <c r="C30" s="146"/>
      <c r="D30" s="147"/>
      <c r="E30" s="150"/>
      <c r="F30" s="150"/>
      <c r="G30" s="118"/>
      <c r="H30" s="45"/>
      <c r="I30" s="60"/>
      <c r="J30" s="57"/>
      <c r="K30" s="64"/>
      <c r="L30" s="120"/>
      <c r="M30" s="40"/>
      <c r="N30" s="124"/>
      <c r="O30" s="122"/>
      <c r="P30" s="123"/>
      <c r="Q30" s="41"/>
      <c r="R30" s="135"/>
      <c r="S30" s="136"/>
      <c r="T30" s="137"/>
      <c r="U30" s="81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83">
        <f>IF(OR(M30="",Q30="Mut+ext"),0,IF(VLOOKUP(M30,Paramétrage!$C$6:$E$29,2,0)=0,0,IF(P30="","saisir capacité",N30*U30*VLOOKUP(M30,Paramétrage!$C$6:$E$29,2,0))))</f>
        <v>0</v>
      </c>
      <c r="W30" s="42"/>
      <c r="X30" s="80">
        <f t="shared" ref="X30:X31" si="5">IF(OR(M30="",Q30="Mut+ext"),0,IF(ISERROR(V30+W30)=TRUE,V30,V30+W30))</f>
        <v>0</v>
      </c>
      <c r="Y30" s="82">
        <f>IF(OR(M30="",Q30="Mut+ext"),0,IF(ISERROR(W30+V30*VLOOKUP(M30,Paramétrage!$C$6:$E$29,3,0))=TRUE,X30,W30+V30*VLOOKUP(M30,Paramétrage!$C$6:$E$29,3,0)))</f>
        <v>0</v>
      </c>
      <c r="Z30" s="140"/>
      <c r="AA30" s="141"/>
      <c r="AB30" s="142"/>
      <c r="AC30" s="111"/>
      <c r="AD30" s="43"/>
      <c r="AE30" s="66">
        <f t="shared" si="3"/>
        <v>0</v>
      </c>
      <c r="AF30" s="23">
        <f t="shared" si="4"/>
        <v>0</v>
      </c>
    </row>
    <row r="31" spans="1:32" x14ac:dyDescent="0.2">
      <c r="A31" s="158"/>
      <c r="B31" s="143"/>
      <c r="C31" s="146"/>
      <c r="D31" s="147"/>
      <c r="E31" s="150"/>
      <c r="F31" s="150"/>
      <c r="G31" s="118"/>
      <c r="H31" s="45"/>
      <c r="J31" s="57"/>
      <c r="K31" s="64"/>
      <c r="L31" s="120"/>
      <c r="M31" s="40"/>
      <c r="N31" s="124"/>
      <c r="O31" s="122"/>
      <c r="P31" s="123"/>
      <c r="Q31" s="41"/>
      <c r="R31" s="135"/>
      <c r="S31" s="136"/>
      <c r="T31" s="137"/>
      <c r="U31" s="81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83">
        <f>IF(OR(M31="",Q31="Mut+ext"),0,IF(VLOOKUP(M31,Paramétrage!$C$6:$E$29,2,0)=0,0,IF(P31="","saisir capacité",N31*U31*VLOOKUP(M31,Paramétrage!$C$6:$E$29,2,0))))</f>
        <v>0</v>
      </c>
      <c r="W31" s="42"/>
      <c r="X31" s="80">
        <f t="shared" si="5"/>
        <v>0</v>
      </c>
      <c r="Y31" s="82">
        <f>IF(OR(M31="",Q31="Mut+ext"),0,IF(ISERROR(W31+V31*VLOOKUP(M31,Paramétrage!$C$6:$E$29,3,0))=TRUE,X31,W31+V31*VLOOKUP(M31,Paramétrage!$C$6:$E$29,3,0)))</f>
        <v>0</v>
      </c>
      <c r="Z31" s="140"/>
      <c r="AA31" s="141"/>
      <c r="AB31" s="142"/>
      <c r="AC31" s="111"/>
      <c r="AD31" s="43"/>
      <c r="AE31" s="66">
        <f t="shared" si="3"/>
        <v>0</v>
      </c>
      <c r="AF31" s="23">
        <f t="shared" si="4"/>
        <v>0</v>
      </c>
    </row>
    <row r="32" spans="1:32" ht="15.75" customHeight="1" x14ac:dyDescent="0.2">
      <c r="A32" s="158"/>
      <c r="B32" s="143"/>
      <c r="C32" s="146"/>
      <c r="D32" s="147"/>
      <c r="E32" s="150"/>
      <c r="F32" s="150"/>
      <c r="G32" s="118"/>
      <c r="H32" s="45"/>
      <c r="J32" s="57"/>
      <c r="K32" s="64"/>
      <c r="L32" s="120"/>
      <c r="M32" s="40"/>
      <c r="N32" s="121"/>
      <c r="O32" s="122"/>
      <c r="P32" s="123"/>
      <c r="Q32" s="41"/>
      <c r="R32" s="135"/>
      <c r="S32" s="136"/>
      <c r="T32" s="137"/>
      <c r="U32" s="81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83">
        <f>IF(OR(M32="",Q32="Mut+ext"),0,IF(VLOOKUP(M32,Paramétrage!$C$6:$E$29,2,0)=0,0,IF(P32="","saisir capacité",N32*U32*VLOOKUP(M32,Paramétrage!$C$6:$E$29,2,0))))</f>
        <v>0</v>
      </c>
      <c r="W32" s="42"/>
      <c r="X32" s="80">
        <f t="shared" ref="X32:X36" si="6">IF(OR(M32="",Q32="Mut+ext"),0,IF(ISERROR(V32+W32)=TRUE,V32,V32+W32))</f>
        <v>0</v>
      </c>
      <c r="Y32" s="82">
        <f>IF(OR(M32="",Q32="Mut+ext"),0,IF(ISERROR(W32+V32*VLOOKUP(M32,Paramétrage!$C$6:$E$29,3,0))=TRUE,X32,W32+V32*VLOOKUP(M32,Paramétrage!$C$6:$E$29,3,0)))</f>
        <v>0</v>
      </c>
      <c r="Z32" s="138"/>
      <c r="AA32" s="136"/>
      <c r="AB32" s="139"/>
      <c r="AC32" s="58"/>
      <c r="AD32" s="43"/>
      <c r="AE32" s="66">
        <f t="shared" si="3"/>
        <v>0</v>
      </c>
      <c r="AF32" s="23">
        <f t="shared" si="4"/>
        <v>0</v>
      </c>
    </row>
    <row r="33" spans="1:32" ht="15.75" customHeight="1" x14ac:dyDescent="0.2">
      <c r="A33" s="158"/>
      <c r="B33" s="143"/>
      <c r="C33" s="146"/>
      <c r="D33" s="147"/>
      <c r="E33" s="150"/>
      <c r="F33" s="150"/>
      <c r="G33" s="118"/>
      <c r="H33" s="45"/>
      <c r="J33" s="57"/>
      <c r="K33" s="64"/>
      <c r="L33" s="120"/>
      <c r="M33" s="40"/>
      <c r="N33" s="121"/>
      <c r="O33" s="122"/>
      <c r="P33" s="123"/>
      <c r="Q33" s="41"/>
      <c r="R33" s="135"/>
      <c r="S33" s="136"/>
      <c r="T33" s="137"/>
      <c r="U33" s="81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83">
        <f>IF(OR(M33="",Q33="Mut+ext"),0,IF(VLOOKUP(M33,Paramétrage!$C$6:$E$29,2,0)=0,0,IF(P33="","saisir capacité",N33*U33*VLOOKUP(M33,Paramétrage!$C$6:$E$29,2,0))))</f>
        <v>0</v>
      </c>
      <c r="W33" s="42"/>
      <c r="X33" s="80">
        <f t="shared" si="6"/>
        <v>0</v>
      </c>
      <c r="Y33" s="82">
        <f>IF(OR(M33="",Q33="Mut+ext"),0,IF(ISERROR(W33+V33*VLOOKUP(M33,Paramétrage!$C$6:$E$29,3,0))=TRUE,X33,W33+V33*VLOOKUP(M33,Paramétrage!$C$6:$E$29,3,0)))</f>
        <v>0</v>
      </c>
      <c r="Z33" s="138"/>
      <c r="AA33" s="136"/>
      <c r="AB33" s="139"/>
      <c r="AC33" s="95"/>
      <c r="AD33" s="43"/>
      <c r="AE33" s="66">
        <f t="shared" si="3"/>
        <v>0</v>
      </c>
      <c r="AF33" s="23">
        <f t="shared" si="4"/>
        <v>0</v>
      </c>
    </row>
    <row r="34" spans="1:32" ht="15.75" customHeight="1" x14ac:dyDescent="0.2">
      <c r="A34" s="158"/>
      <c r="B34" s="143"/>
      <c r="C34" s="146"/>
      <c r="D34" s="147"/>
      <c r="E34" s="150"/>
      <c r="F34" s="150"/>
      <c r="G34" s="118"/>
      <c r="H34" s="45"/>
      <c r="J34" s="57"/>
      <c r="K34" s="64"/>
      <c r="L34" s="120"/>
      <c r="M34" s="40"/>
      <c r="N34" s="124"/>
      <c r="O34" s="125"/>
      <c r="P34" s="123"/>
      <c r="Q34" s="41"/>
      <c r="R34" s="135"/>
      <c r="S34" s="136"/>
      <c r="T34" s="137"/>
      <c r="U34" s="81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83">
        <f>IF(OR(M34="",Q34="Mut+ext"),0,IF(VLOOKUP(M34,Paramétrage!$C$6:$E$29,2,0)=0,0,IF(P34="","saisir capacité",N34*U34*VLOOKUP(M34,Paramétrage!$C$6:$E$29,2,0))))</f>
        <v>0</v>
      </c>
      <c r="W34" s="42"/>
      <c r="X34" s="80">
        <f t="shared" si="6"/>
        <v>0</v>
      </c>
      <c r="Y34" s="82">
        <f>IF(OR(M34="",Q34="Mut+ext"),0,IF(ISERROR(W34+V34*VLOOKUP(M34,Paramétrage!$C$6:$E$29,3,0))=TRUE,X34,W34+V34*VLOOKUP(M34,Paramétrage!$C$6:$E$29,3,0)))</f>
        <v>0</v>
      </c>
      <c r="Z34" s="138"/>
      <c r="AA34" s="136"/>
      <c r="AB34" s="139"/>
      <c r="AC34" s="95"/>
      <c r="AD34" s="43"/>
      <c r="AE34" s="66">
        <f t="shared" si="3"/>
        <v>0</v>
      </c>
      <c r="AF34" s="23">
        <f t="shared" si="4"/>
        <v>0</v>
      </c>
    </row>
    <row r="35" spans="1:32" ht="15.75" customHeight="1" x14ac:dyDescent="0.2">
      <c r="A35" s="158"/>
      <c r="B35" s="143"/>
      <c r="C35" s="146"/>
      <c r="D35" s="147"/>
      <c r="E35" s="150"/>
      <c r="F35" s="150"/>
      <c r="G35" s="118"/>
      <c r="H35" s="59"/>
      <c r="I35" s="96"/>
      <c r="J35" s="57"/>
      <c r="K35" s="56"/>
      <c r="L35" s="120"/>
      <c r="M35" s="40"/>
      <c r="N35" s="124"/>
      <c r="O35" s="122"/>
      <c r="P35" s="123"/>
      <c r="Q35" s="41"/>
      <c r="R35" s="135"/>
      <c r="S35" s="136"/>
      <c r="T35" s="137"/>
      <c r="U35" s="81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83">
        <f>IF(OR(M35="",Q35="Mut+ext"),0,IF(VLOOKUP(M35,Paramétrage!$C$6:$E$29,2,0)=0,0,IF(P35="","saisir capacité",N35*U35*VLOOKUP(M35,Paramétrage!$C$6:$E$29,2,0))))</f>
        <v>0</v>
      </c>
      <c r="W35" s="42"/>
      <c r="X35" s="80">
        <f t="shared" si="6"/>
        <v>0</v>
      </c>
      <c r="Y35" s="82">
        <f>IF(OR(M35="",Q35="Mut+ext"),0,IF(ISERROR(W35+V35*VLOOKUP(M35,Paramétrage!$C$6:$E$29,3,0))=TRUE,X35,W35+V35*VLOOKUP(M35,Paramétrage!$C$6:$E$29,3,0)))</f>
        <v>0</v>
      </c>
      <c r="Z35" s="138"/>
      <c r="AA35" s="136"/>
      <c r="AB35" s="139"/>
      <c r="AC35" s="95"/>
      <c r="AD35" s="43"/>
      <c r="AE35" s="66">
        <f t="shared" si="3"/>
        <v>0</v>
      </c>
      <c r="AF35" s="23">
        <f t="shared" si="4"/>
        <v>0</v>
      </c>
    </row>
    <row r="36" spans="1:32" ht="16.5" thickBot="1" x14ac:dyDescent="0.25">
      <c r="A36" s="158"/>
      <c r="B36" s="143"/>
      <c r="C36" s="148"/>
      <c r="D36" s="149"/>
      <c r="E36" s="151"/>
      <c r="F36" s="151"/>
      <c r="G36" s="118"/>
      <c r="H36" s="59"/>
      <c r="I36" s="60"/>
      <c r="J36" s="57"/>
      <c r="K36" s="56"/>
      <c r="L36" s="120"/>
      <c r="M36" s="40"/>
      <c r="N36" s="124"/>
      <c r="O36" s="126"/>
      <c r="P36" s="123"/>
      <c r="Q36" s="41"/>
      <c r="R36" s="135"/>
      <c r="S36" s="136"/>
      <c r="T36" s="137"/>
      <c r="U36" s="81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83">
        <f>IF(OR(M36="",Q36="Mut+ext"),0,IF(VLOOKUP(M36,Paramétrage!$C$6:$E$29,2,0)=0,0,IF(P36="","saisir capacité",N36*U36*VLOOKUP(M36,Paramétrage!$C$6:$E$29,2,0))))</f>
        <v>0</v>
      </c>
      <c r="W36" s="42"/>
      <c r="X36" s="80">
        <f t="shared" si="6"/>
        <v>0</v>
      </c>
      <c r="Y36" s="82">
        <f>IF(OR(M36="",Q36="Mut+ext"),0,IF(ISERROR(W36+V36*VLOOKUP(M36,Paramétrage!$C$6:$E$29,3,0))=TRUE,X36,W36+V36*VLOOKUP(M36,Paramétrage!$C$6:$E$29,3,0)))</f>
        <v>0</v>
      </c>
      <c r="Z36" s="138"/>
      <c r="AA36" s="136"/>
      <c r="AB36" s="139"/>
      <c r="AC36" s="95"/>
      <c r="AD36" s="43"/>
      <c r="AE36" s="92">
        <f>SUM(AE24:AE35)</f>
        <v>0</v>
      </c>
      <c r="AF36" s="93">
        <f>SUM(AF24:AF35)</f>
        <v>0</v>
      </c>
    </row>
    <row r="37" spans="1:32" ht="16.5" thickBot="1" x14ac:dyDescent="0.25">
      <c r="A37" s="158"/>
      <c r="B37" s="143"/>
      <c r="C37" s="101"/>
      <c r="D37" s="102"/>
      <c r="E37" s="68"/>
      <c r="F37" s="68"/>
      <c r="G37" s="68"/>
      <c r="H37" s="98"/>
      <c r="I37" s="97"/>
      <c r="J37" s="84"/>
      <c r="K37" s="69"/>
      <c r="L37" s="70"/>
      <c r="M37" s="85"/>
      <c r="N37" s="71">
        <f>AE36</f>
        <v>0</v>
      </c>
      <c r="O37" s="72"/>
      <c r="P37" s="72"/>
      <c r="Q37" s="75"/>
      <c r="R37" s="73"/>
      <c r="S37" s="73"/>
      <c r="T37" s="74"/>
      <c r="U37" s="86"/>
      <c r="V37" s="76">
        <f>SUM(V25:V36)</f>
        <v>0</v>
      </c>
      <c r="W37" s="77">
        <f>SUM(W25:W36)</f>
        <v>0</v>
      </c>
      <c r="X37" s="78">
        <f>SUM(X25:X36)</f>
        <v>0</v>
      </c>
      <c r="Y37" s="79">
        <f>SUM(Y25:Y36)</f>
        <v>0</v>
      </c>
      <c r="Z37" s="87"/>
      <c r="AA37" s="88"/>
      <c r="AB37" s="89"/>
      <c r="AC37" s="90"/>
      <c r="AD37" s="91"/>
      <c r="AE37" s="27" t="e">
        <f>#REF!+#REF!</f>
        <v>#REF!</v>
      </c>
      <c r="AF37" s="31" t="e">
        <f>SUM(#REF!)</f>
        <v>#REF!</v>
      </c>
    </row>
    <row r="38" spans="1:32" ht="16.5" thickBot="1" x14ac:dyDescent="0.25">
      <c r="A38" s="24" t="s">
        <v>4</v>
      </c>
      <c r="B38" s="25"/>
      <c r="C38" s="25"/>
      <c r="D38" s="25"/>
      <c r="E38" s="25"/>
      <c r="F38" s="25"/>
      <c r="G38" s="25"/>
      <c r="H38" s="46"/>
      <c r="I38" s="46"/>
      <c r="J38" s="28"/>
      <c r="K38" s="25"/>
      <c r="L38" s="25"/>
      <c r="M38" s="26"/>
      <c r="N38" s="52">
        <f>N24+N37</f>
        <v>0</v>
      </c>
      <c r="O38" s="28"/>
      <c r="P38" s="29"/>
      <c r="Q38" s="28"/>
      <c r="R38" s="28"/>
      <c r="S38" s="28"/>
      <c r="T38" s="30"/>
      <c r="U38" s="26"/>
      <c r="V38" s="54">
        <f>V24+V37</f>
        <v>0</v>
      </c>
      <c r="W38" s="54">
        <f t="shared" ref="W38:Y38" si="7">W24+W37</f>
        <v>2</v>
      </c>
      <c r="X38" s="54">
        <f t="shared" si="7"/>
        <v>0</v>
      </c>
      <c r="Y38" s="54">
        <f t="shared" si="7"/>
        <v>0</v>
      </c>
      <c r="AA38" s="32"/>
      <c r="AB38" s="32"/>
      <c r="AC38" s="33"/>
    </row>
    <row r="39" spans="1:32" ht="18" customHeight="1" x14ac:dyDescent="0.2">
      <c r="H39" s="99"/>
      <c r="N39" s="32"/>
      <c r="O39" s="33"/>
    </row>
  </sheetData>
  <sheetProtection formatCells="0" formatRows="0" insertRows="0" autoFilter="0"/>
  <mergeCells count="90">
    <mergeCell ref="R29:T29"/>
    <mergeCell ref="C12:D23"/>
    <mergeCell ref="C11:D11"/>
    <mergeCell ref="L10:L11"/>
    <mergeCell ref="I3:K3"/>
    <mergeCell ref="I5:K5"/>
    <mergeCell ref="C25:D36"/>
    <mergeCell ref="N10:N11"/>
    <mergeCell ref="I4:K4"/>
    <mergeCell ref="E25:E36"/>
    <mergeCell ref="E12:E23"/>
    <mergeCell ref="I6:K6"/>
    <mergeCell ref="R10:T11"/>
    <mergeCell ref="R25:T25"/>
    <mergeCell ref="B25:B37"/>
    <mergeCell ref="B12:B24"/>
    <mergeCell ref="I7:K7"/>
    <mergeCell ref="B10:F10"/>
    <mergeCell ref="F12:F23"/>
    <mergeCell ref="F25:F36"/>
    <mergeCell ref="G10:G11"/>
    <mergeCell ref="H10:H11"/>
    <mergeCell ref="I10:I11"/>
    <mergeCell ref="K10:K11"/>
    <mergeCell ref="J10:J11"/>
    <mergeCell ref="AE10:AE11"/>
    <mergeCell ref="AF10:AF11"/>
    <mergeCell ref="P10:P11"/>
    <mergeCell ref="Q10:Q11"/>
    <mergeCell ref="AD10:AD11"/>
    <mergeCell ref="AC10:AC11"/>
    <mergeCell ref="Z10:AB11"/>
    <mergeCell ref="Z21:AB21"/>
    <mergeCell ref="R22:T22"/>
    <mergeCell ref="Z22:AB22"/>
    <mergeCell ref="R23:T23"/>
    <mergeCell ref="M10:M11"/>
    <mergeCell ref="O10:O11"/>
    <mergeCell ref="R15:T15"/>
    <mergeCell ref="U10:U11"/>
    <mergeCell ref="Z25:AB25"/>
    <mergeCell ref="R26:T26"/>
    <mergeCell ref="Z26:AB26"/>
    <mergeCell ref="A12:A37"/>
    <mergeCell ref="R12:T12"/>
    <mergeCell ref="Z12:AB12"/>
    <mergeCell ref="R13:T13"/>
    <mergeCell ref="Z13:AB13"/>
    <mergeCell ref="R14:T14"/>
    <mergeCell ref="Z14:AB14"/>
    <mergeCell ref="R19:T19"/>
    <mergeCell ref="Z19:AB19"/>
    <mergeCell ref="R20:T20"/>
    <mergeCell ref="Z20:AB20"/>
    <mergeCell ref="R21:T21"/>
    <mergeCell ref="R35:T35"/>
    <mergeCell ref="U5:V5"/>
    <mergeCell ref="U4:V4"/>
    <mergeCell ref="U3:V3"/>
    <mergeCell ref="Z15:AB15"/>
    <mergeCell ref="R16:T16"/>
    <mergeCell ref="Z16:AB16"/>
    <mergeCell ref="U6:V6"/>
    <mergeCell ref="Z35:AB35"/>
    <mergeCell ref="Z36:AB36"/>
    <mergeCell ref="R30:T30"/>
    <mergeCell ref="Z30:AB30"/>
    <mergeCell ref="R31:T31"/>
    <mergeCell ref="Z31:AB31"/>
    <mergeCell ref="R33:T33"/>
    <mergeCell ref="Z33:AB33"/>
    <mergeCell ref="Z32:AB32"/>
    <mergeCell ref="R36:T36"/>
    <mergeCell ref="R32:T32"/>
    <mergeCell ref="AD14:AF14"/>
    <mergeCell ref="AD15:AF15"/>
    <mergeCell ref="AD16:AF16"/>
    <mergeCell ref="AD17:AF17"/>
    <mergeCell ref="R34:T34"/>
    <mergeCell ref="Z34:AB34"/>
    <mergeCell ref="R27:T27"/>
    <mergeCell ref="R17:T17"/>
    <mergeCell ref="Z17:AB17"/>
    <mergeCell ref="R18:T18"/>
    <mergeCell ref="Z18:AB18"/>
    <mergeCell ref="R28:T28"/>
    <mergeCell ref="Z28:AB28"/>
    <mergeCell ref="Z27:AB27"/>
    <mergeCell ref="Z29:AB29"/>
    <mergeCell ref="Z23:AB23"/>
  </mergeCells>
  <conditionalFormatting sqref="AD18:AD21">
    <cfRule type="expression" dxfId="165" priority="1269">
      <formula>$M19=#REF!</formula>
    </cfRule>
    <cfRule type="expression" dxfId="164" priority="1270">
      <formula>$M19=#REF!</formula>
    </cfRule>
    <cfRule type="expression" dxfId="163" priority="1271">
      <formula>$M19=#REF!</formula>
    </cfRule>
    <cfRule type="expression" dxfId="162" priority="1272">
      <formula>$M19=#REF!</formula>
    </cfRule>
  </conditionalFormatting>
  <conditionalFormatting sqref="AD12:AD13">
    <cfRule type="expression" dxfId="161" priority="1265">
      <formula>$M12=#REF!</formula>
    </cfRule>
    <cfRule type="expression" dxfId="160" priority="1266">
      <formula>$M12=#REF!</formula>
    </cfRule>
    <cfRule type="expression" dxfId="159" priority="1267">
      <formula>$M12=#REF!</formula>
    </cfRule>
    <cfRule type="expression" dxfId="158" priority="1268">
      <formula>$M12=#REF!</formula>
    </cfRule>
  </conditionalFormatting>
  <conditionalFormatting sqref="Z12 Z19:Z23">
    <cfRule type="expression" dxfId="157" priority="1253">
      <formula>$M12=#REF!</formula>
    </cfRule>
    <cfRule type="expression" dxfId="156" priority="1254">
      <formula>$M12=#REF!</formula>
    </cfRule>
    <cfRule type="expression" dxfId="155" priority="1255">
      <formula>$M12=#REF!</formula>
    </cfRule>
    <cfRule type="expression" dxfId="154" priority="1256">
      <formula>$M12=#REF!</formula>
    </cfRule>
  </conditionalFormatting>
  <conditionalFormatting sqref="Z24">
    <cfRule type="expression" dxfId="153" priority="1249">
      <formula>$M24=#REF!</formula>
    </cfRule>
    <cfRule type="expression" dxfId="152" priority="1250">
      <formula>$M24=#REF!</formula>
    </cfRule>
    <cfRule type="expression" dxfId="151" priority="1251">
      <formula>$M24=#REF!</formula>
    </cfRule>
    <cfRule type="expression" dxfId="150" priority="1252">
      <formula>$M24=#REF!</formula>
    </cfRule>
  </conditionalFormatting>
  <conditionalFormatting sqref="AC12">
    <cfRule type="expression" dxfId="149" priority="1241">
      <formula>$M12=#REF!</formula>
    </cfRule>
    <cfRule type="expression" dxfId="148" priority="1242">
      <formula>$M12=#REF!</formula>
    </cfRule>
    <cfRule type="expression" dxfId="147" priority="1243">
      <formula>$M12=#REF!</formula>
    </cfRule>
    <cfRule type="expression" dxfId="146" priority="1244">
      <formula>$M12=#REF!</formula>
    </cfRule>
  </conditionalFormatting>
  <conditionalFormatting sqref="AC13">
    <cfRule type="expression" dxfId="145" priority="1237">
      <formula>$M13=#REF!</formula>
    </cfRule>
    <cfRule type="expression" dxfId="144" priority="1238">
      <formula>$M13=#REF!</formula>
    </cfRule>
    <cfRule type="expression" dxfId="143" priority="1239">
      <formula>$M13=#REF!</formula>
    </cfRule>
    <cfRule type="expression" dxfId="142" priority="1240">
      <formula>$M13=#REF!</formula>
    </cfRule>
  </conditionalFormatting>
  <conditionalFormatting sqref="AC14">
    <cfRule type="expression" dxfId="141" priority="1233">
      <formula>$M14=#REF!</formula>
    </cfRule>
    <cfRule type="expression" dxfId="140" priority="1234">
      <formula>$M14=#REF!</formula>
    </cfRule>
    <cfRule type="expression" dxfId="139" priority="1235">
      <formula>$M14=#REF!</formula>
    </cfRule>
    <cfRule type="expression" dxfId="138" priority="1236">
      <formula>$M14=#REF!</formula>
    </cfRule>
  </conditionalFormatting>
  <conditionalFormatting sqref="AC19">
    <cfRule type="expression" dxfId="137" priority="1229">
      <formula>$M19=#REF!</formula>
    </cfRule>
    <cfRule type="expression" dxfId="136" priority="1230">
      <formula>$M19=#REF!</formula>
    </cfRule>
    <cfRule type="expression" dxfId="135" priority="1231">
      <formula>$M19=#REF!</formula>
    </cfRule>
    <cfRule type="expression" dxfId="134" priority="1232">
      <formula>$M19=#REF!</formula>
    </cfRule>
  </conditionalFormatting>
  <conditionalFormatting sqref="AC20">
    <cfRule type="expression" dxfId="133" priority="1225">
      <formula>$M20=#REF!</formula>
    </cfRule>
    <cfRule type="expression" dxfId="132" priority="1226">
      <formula>$M20=#REF!</formula>
    </cfRule>
    <cfRule type="expression" dxfId="131" priority="1227">
      <formula>$M20=#REF!</formula>
    </cfRule>
    <cfRule type="expression" dxfId="130" priority="1228">
      <formula>$M20=#REF!</formula>
    </cfRule>
  </conditionalFormatting>
  <conditionalFormatting sqref="AC22:AC23">
    <cfRule type="expression" dxfId="129" priority="1221">
      <formula>$M22=#REF!</formula>
    </cfRule>
    <cfRule type="expression" dxfId="128" priority="1222">
      <formula>$M22=#REF!</formula>
    </cfRule>
    <cfRule type="expression" dxfId="127" priority="1223">
      <formula>$M22=#REF!</formula>
    </cfRule>
    <cfRule type="expression" dxfId="126" priority="1224">
      <formula>$M22=#REF!</formula>
    </cfRule>
  </conditionalFormatting>
  <conditionalFormatting sqref="AC21">
    <cfRule type="expression" dxfId="125" priority="1217">
      <formula>$M21=#REF!</formula>
    </cfRule>
    <cfRule type="expression" dxfId="124" priority="1218">
      <formula>$M21=#REF!</formula>
    </cfRule>
    <cfRule type="expression" dxfId="123" priority="1219">
      <formula>$M21=#REF!</formula>
    </cfRule>
    <cfRule type="expression" dxfId="122" priority="1220">
      <formula>$M21=#REF!</formula>
    </cfRule>
  </conditionalFormatting>
  <conditionalFormatting sqref="AC24">
    <cfRule type="expression" dxfId="121" priority="1205">
      <formula>$M24=#REF!</formula>
    </cfRule>
    <cfRule type="expression" dxfId="120" priority="1206">
      <formula>$M24=#REF!</formula>
    </cfRule>
    <cfRule type="expression" dxfId="119" priority="1207">
      <formula>$M24=#REF!</formula>
    </cfRule>
    <cfRule type="expression" dxfId="118" priority="1208">
      <formula>$M24=#REF!</formula>
    </cfRule>
  </conditionalFormatting>
  <conditionalFormatting sqref="Q12:Q14 Q21:Q24 Q19 Q38">
    <cfRule type="cellIs" dxfId="117" priority="1196" operator="equal">
      <formula>"Mut+ext"</formula>
    </cfRule>
  </conditionalFormatting>
  <conditionalFormatting sqref="Z13:Z14">
    <cfRule type="expression" dxfId="116" priority="1192">
      <formula>$M13=#REF!</formula>
    </cfRule>
    <cfRule type="expression" dxfId="115" priority="1193">
      <formula>$M13=#REF!</formula>
    </cfRule>
    <cfRule type="expression" dxfId="114" priority="1194">
      <formula>$M13=#REF!</formula>
    </cfRule>
    <cfRule type="expression" dxfId="113" priority="1195">
      <formula>$M13=#REF!</formula>
    </cfRule>
  </conditionalFormatting>
  <conditionalFormatting sqref="Z32:Z36">
    <cfRule type="expression" dxfId="112" priority="1155">
      <formula>$M32=#REF!</formula>
    </cfRule>
    <cfRule type="expression" dxfId="111" priority="1156">
      <formula>$M32=#REF!</formula>
    </cfRule>
    <cfRule type="expression" dxfId="110" priority="1157">
      <formula>$M32=#REF!</formula>
    </cfRule>
    <cfRule type="expression" dxfId="109" priority="1158">
      <formula>$M32=#REF!</formula>
    </cfRule>
  </conditionalFormatting>
  <conditionalFormatting sqref="AD32:AD37">
    <cfRule type="expression" dxfId="108" priority="1125">
      <formula>$M32=#REF!</formula>
    </cfRule>
    <cfRule type="expression" dxfId="107" priority="1126">
      <formula>$M32=#REF!</formula>
    </cfRule>
    <cfRule type="expression" dxfId="106" priority="1127">
      <formula>$M32=#REF!</formula>
    </cfRule>
    <cfRule type="expression" dxfId="105" priority="1128">
      <formula>$M32=#REF!</formula>
    </cfRule>
  </conditionalFormatting>
  <conditionalFormatting sqref="AD25:AD27">
    <cfRule type="expression" dxfId="104" priority="1121">
      <formula>$M25=#REF!</formula>
    </cfRule>
    <cfRule type="expression" dxfId="103" priority="1122">
      <formula>$M25=#REF!</formula>
    </cfRule>
    <cfRule type="expression" dxfId="102" priority="1123">
      <formula>$M25=#REF!</formula>
    </cfRule>
    <cfRule type="expression" dxfId="101" priority="1124">
      <formula>$M25=#REF!</formula>
    </cfRule>
  </conditionalFormatting>
  <conditionalFormatting sqref="Z25">
    <cfRule type="expression" dxfId="100" priority="1117">
      <formula>$M25=#REF!</formula>
    </cfRule>
    <cfRule type="expression" dxfId="99" priority="1118">
      <formula>$M25=#REF!</formula>
    </cfRule>
    <cfRule type="expression" dxfId="98" priority="1119">
      <formula>$M25=#REF!</formula>
    </cfRule>
    <cfRule type="expression" dxfId="97" priority="1120">
      <formula>$M25=#REF!</formula>
    </cfRule>
  </conditionalFormatting>
  <conditionalFormatting sqref="Z37">
    <cfRule type="expression" dxfId="96" priority="1113">
      <formula>$M37=#REF!</formula>
    </cfRule>
    <cfRule type="expression" dxfId="95" priority="1114">
      <formula>$M37=#REF!</formula>
    </cfRule>
    <cfRule type="expression" dxfId="94" priority="1115">
      <formula>$M37=#REF!</formula>
    </cfRule>
    <cfRule type="expression" dxfId="93" priority="1116">
      <formula>$M37=#REF!</formula>
    </cfRule>
  </conditionalFormatting>
  <conditionalFormatting sqref="AC25">
    <cfRule type="expression" dxfId="92" priority="1109">
      <formula>$M25=#REF!</formula>
    </cfRule>
    <cfRule type="expression" dxfId="91" priority="1110">
      <formula>$M25=#REF!</formula>
    </cfRule>
    <cfRule type="expression" dxfId="90" priority="1111">
      <formula>$M25=#REF!</formula>
    </cfRule>
    <cfRule type="expression" dxfId="89" priority="1112">
      <formula>$M25=#REF!</formula>
    </cfRule>
  </conditionalFormatting>
  <conditionalFormatting sqref="AC26">
    <cfRule type="expression" dxfId="88" priority="1105">
      <formula>$M26=#REF!</formula>
    </cfRule>
    <cfRule type="expression" dxfId="87" priority="1106">
      <formula>$M26=#REF!</formula>
    </cfRule>
    <cfRule type="expression" dxfId="86" priority="1107">
      <formula>$M26=#REF!</formula>
    </cfRule>
    <cfRule type="expression" dxfId="85" priority="1108">
      <formula>$M26=#REF!</formula>
    </cfRule>
  </conditionalFormatting>
  <conditionalFormatting sqref="AC27">
    <cfRule type="expression" dxfId="84" priority="1101">
      <formula>$M27=#REF!</formula>
    </cfRule>
    <cfRule type="expression" dxfId="83" priority="1102">
      <formula>$M27=#REF!</formula>
    </cfRule>
    <cfRule type="expression" dxfId="82" priority="1103">
      <formula>$M27=#REF!</formula>
    </cfRule>
    <cfRule type="expression" dxfId="81" priority="1104">
      <formula>$M27=#REF!</formula>
    </cfRule>
  </conditionalFormatting>
  <conditionalFormatting sqref="AC32">
    <cfRule type="expression" dxfId="80" priority="1097">
      <formula>$M32=#REF!</formula>
    </cfRule>
    <cfRule type="expression" dxfId="79" priority="1098">
      <formula>$M32=#REF!</formula>
    </cfRule>
    <cfRule type="expression" dxfId="78" priority="1099">
      <formula>$M32=#REF!</formula>
    </cfRule>
    <cfRule type="expression" dxfId="77" priority="1100">
      <formula>$M32=#REF!</formula>
    </cfRule>
  </conditionalFormatting>
  <conditionalFormatting sqref="AC33">
    <cfRule type="expression" dxfId="76" priority="1093">
      <formula>$M33=#REF!</formula>
    </cfRule>
    <cfRule type="expression" dxfId="75" priority="1094">
      <formula>$M33=#REF!</formula>
    </cfRule>
    <cfRule type="expression" dxfId="74" priority="1095">
      <formula>$M33=#REF!</formula>
    </cfRule>
    <cfRule type="expression" dxfId="73" priority="1096">
      <formula>$M33=#REF!</formula>
    </cfRule>
  </conditionalFormatting>
  <conditionalFormatting sqref="AC35:AC36">
    <cfRule type="expression" dxfId="72" priority="1089">
      <formula>$M35=#REF!</formula>
    </cfRule>
    <cfRule type="expression" dxfId="71" priority="1090">
      <formula>$M35=#REF!</formula>
    </cfRule>
    <cfRule type="expression" dxfId="70" priority="1091">
      <formula>$M35=#REF!</formula>
    </cfRule>
    <cfRule type="expression" dxfId="69" priority="1092">
      <formula>$M35=#REF!</formula>
    </cfRule>
  </conditionalFormatting>
  <conditionalFormatting sqref="AC34">
    <cfRule type="expression" dxfId="68" priority="1085">
      <formula>$M34=#REF!</formula>
    </cfRule>
    <cfRule type="expression" dxfId="67" priority="1086">
      <formula>$M34=#REF!</formula>
    </cfRule>
    <cfRule type="expression" dxfId="66" priority="1087">
      <formula>$M34=#REF!</formula>
    </cfRule>
    <cfRule type="expression" dxfId="65" priority="1088">
      <formula>$M34=#REF!</formula>
    </cfRule>
  </conditionalFormatting>
  <conditionalFormatting sqref="AC37">
    <cfRule type="expression" dxfId="64" priority="1081">
      <formula>$M37=#REF!</formula>
    </cfRule>
    <cfRule type="expression" dxfId="63" priority="1082">
      <formula>$M37=#REF!</formula>
    </cfRule>
    <cfRule type="expression" dxfId="62" priority="1083">
      <formula>$M37=#REF!</formula>
    </cfRule>
    <cfRule type="expression" dxfId="61" priority="1084">
      <formula>$M37=#REF!</formula>
    </cfRule>
  </conditionalFormatting>
  <conditionalFormatting sqref="Q25:Q27 Q32:Q37">
    <cfRule type="cellIs" dxfId="60" priority="1080" operator="equal">
      <formula>"Mut+ext"</formula>
    </cfRule>
  </conditionalFormatting>
  <conditionalFormatting sqref="Z26:Z27">
    <cfRule type="expression" dxfId="59" priority="1076">
      <formula>$M26=#REF!</formula>
    </cfRule>
    <cfRule type="expression" dxfId="58" priority="1077">
      <formula>$M26=#REF!</formula>
    </cfRule>
    <cfRule type="expression" dxfId="57" priority="1078">
      <formula>$M26=#REF!</formula>
    </cfRule>
    <cfRule type="expression" dxfId="56" priority="1079">
      <formula>$M26=#REF!</formula>
    </cfRule>
  </conditionalFormatting>
  <conditionalFormatting sqref="Q20">
    <cfRule type="cellIs" dxfId="55" priority="378" operator="equal">
      <formula>"Mut+ext"</formula>
    </cfRule>
  </conditionalFormatting>
  <conditionalFormatting sqref="AC15">
    <cfRule type="expression" dxfId="54" priority="370">
      <formula>$M15=#REF!</formula>
    </cfRule>
    <cfRule type="expression" dxfId="53" priority="371">
      <formula>$M15=#REF!</formula>
    </cfRule>
    <cfRule type="expression" dxfId="52" priority="372">
      <formula>$M15=#REF!</formula>
    </cfRule>
    <cfRule type="expression" dxfId="51" priority="373">
      <formula>$M15=#REF!</formula>
    </cfRule>
  </conditionalFormatting>
  <conditionalFormatting sqref="AC16">
    <cfRule type="expression" dxfId="50" priority="366">
      <formula>$M16=#REF!</formula>
    </cfRule>
    <cfRule type="expression" dxfId="49" priority="367">
      <formula>$M16=#REF!</formula>
    </cfRule>
    <cfRule type="expression" dxfId="48" priority="368">
      <formula>$M16=#REF!</formula>
    </cfRule>
    <cfRule type="expression" dxfId="47" priority="369">
      <formula>$M16=#REF!</formula>
    </cfRule>
  </conditionalFormatting>
  <conditionalFormatting sqref="AC18">
    <cfRule type="expression" dxfId="46" priority="362">
      <formula>$M18=#REF!</formula>
    </cfRule>
    <cfRule type="expression" dxfId="45" priority="363">
      <formula>$M18=#REF!</formula>
    </cfRule>
    <cfRule type="expression" dxfId="44" priority="364">
      <formula>$M18=#REF!</formula>
    </cfRule>
    <cfRule type="expression" dxfId="43" priority="365">
      <formula>$M18=#REF!</formula>
    </cfRule>
  </conditionalFormatting>
  <conditionalFormatting sqref="AC17">
    <cfRule type="expression" dxfId="42" priority="358">
      <formula>$M17=#REF!</formula>
    </cfRule>
    <cfRule type="expression" dxfId="41" priority="359">
      <formula>$M17=#REF!</formula>
    </cfRule>
    <cfRule type="expression" dxfId="40" priority="360">
      <formula>$M17=#REF!</formula>
    </cfRule>
    <cfRule type="expression" dxfId="39" priority="361">
      <formula>$M17=#REF!</formula>
    </cfRule>
  </conditionalFormatting>
  <conditionalFormatting sqref="Q17:Q18 Q15">
    <cfRule type="cellIs" dxfId="38" priority="357" operator="equal">
      <formula>"Mut+ext"</formula>
    </cfRule>
  </conditionalFormatting>
  <conditionalFormatting sqref="Z15:Z18">
    <cfRule type="expression" dxfId="37" priority="353">
      <formula>$M15=#REF!</formula>
    </cfRule>
    <cfRule type="expression" dxfId="36" priority="354">
      <formula>$M15=#REF!</formula>
    </cfRule>
    <cfRule type="expression" dxfId="35" priority="355">
      <formula>$M15=#REF!</formula>
    </cfRule>
    <cfRule type="expression" dxfId="34" priority="356">
      <formula>$M15=#REF!</formula>
    </cfRule>
  </conditionalFormatting>
  <conditionalFormatting sqref="Q16">
    <cfRule type="cellIs" dxfId="33" priority="352" operator="equal">
      <formula>"Mut+ext"</formula>
    </cfRule>
  </conditionalFormatting>
  <conditionalFormatting sqref="AD28:AD31">
    <cfRule type="expression" dxfId="32" priority="348">
      <formula>$M28=#REF!</formula>
    </cfRule>
    <cfRule type="expression" dxfId="31" priority="349">
      <formula>$M28=#REF!</formula>
    </cfRule>
    <cfRule type="expression" dxfId="30" priority="350">
      <formula>$M28=#REF!</formula>
    </cfRule>
    <cfRule type="expression" dxfId="29" priority="351">
      <formula>$M28=#REF!</formula>
    </cfRule>
  </conditionalFormatting>
  <conditionalFormatting sqref="AC28">
    <cfRule type="expression" dxfId="28" priority="344">
      <formula>$M28=#REF!</formula>
    </cfRule>
    <cfRule type="expression" dxfId="27" priority="345">
      <formula>$M28=#REF!</formula>
    </cfRule>
    <cfRule type="expression" dxfId="26" priority="346">
      <formula>$M28=#REF!</formula>
    </cfRule>
    <cfRule type="expression" dxfId="25" priority="347">
      <formula>$M28=#REF!</formula>
    </cfRule>
  </conditionalFormatting>
  <conditionalFormatting sqref="AC29">
    <cfRule type="expression" dxfId="24" priority="340">
      <formula>$M29=#REF!</formula>
    </cfRule>
    <cfRule type="expression" dxfId="23" priority="341">
      <formula>$M29=#REF!</formula>
    </cfRule>
    <cfRule type="expression" dxfId="22" priority="342">
      <formula>$M29=#REF!</formula>
    </cfRule>
    <cfRule type="expression" dxfId="21" priority="343">
      <formula>$M29=#REF!</formula>
    </cfRule>
  </conditionalFormatting>
  <conditionalFormatting sqref="AC31">
    <cfRule type="expression" dxfId="20" priority="336">
      <formula>$M31=#REF!</formula>
    </cfRule>
    <cfRule type="expression" dxfId="19" priority="337">
      <formula>$M31=#REF!</formula>
    </cfRule>
    <cfRule type="expression" dxfId="18" priority="338">
      <formula>$M31=#REF!</formula>
    </cfRule>
    <cfRule type="expression" dxfId="17" priority="339">
      <formula>$M31=#REF!</formula>
    </cfRule>
  </conditionalFormatting>
  <conditionalFormatting sqref="AC30">
    <cfRule type="expression" dxfId="16" priority="332">
      <formula>$M30=#REF!</formula>
    </cfRule>
    <cfRule type="expression" dxfId="15" priority="333">
      <formula>$M30=#REF!</formula>
    </cfRule>
    <cfRule type="expression" dxfId="14" priority="334">
      <formula>$M30=#REF!</formula>
    </cfRule>
    <cfRule type="expression" dxfId="13" priority="335">
      <formula>$M30=#REF!</formula>
    </cfRule>
  </conditionalFormatting>
  <conditionalFormatting sqref="Q28:Q31">
    <cfRule type="cellIs" dxfId="12" priority="331" operator="equal">
      <formula>"Mut+ext"</formula>
    </cfRule>
  </conditionalFormatting>
  <conditionalFormatting sqref="Z28:Z29">
    <cfRule type="expression" dxfId="11" priority="327">
      <formula>$M28=#REF!</formula>
    </cfRule>
    <cfRule type="expression" dxfId="10" priority="328">
      <formula>$M28=#REF!</formula>
    </cfRule>
    <cfRule type="expression" dxfId="9" priority="329">
      <formula>$M28=#REF!</formula>
    </cfRule>
    <cfRule type="expression" dxfId="8" priority="330">
      <formula>$M28=#REF!</formula>
    </cfRule>
  </conditionalFormatting>
  <conditionalFormatting sqref="Z30:Z31">
    <cfRule type="expression" dxfId="7" priority="1">
      <formula>$M30=#REF!</formula>
    </cfRule>
    <cfRule type="expression" dxfId="6" priority="2">
      <formula>$M30=#REF!</formula>
    </cfRule>
    <cfRule type="expression" dxfId="5" priority="3">
      <formula>$M30=#REF!</formula>
    </cfRule>
    <cfRule type="expression" dxfId="4" priority="4">
      <formula>$M30=#REF!</formula>
    </cfRule>
  </conditionalFormatting>
  <conditionalFormatting sqref="AD22:AD24">
    <cfRule type="expression" dxfId="3" priority="1277">
      <formula>$M22=#REF!</formula>
    </cfRule>
    <cfRule type="expression" dxfId="2" priority="1278">
      <formula>$M22=#REF!</formula>
    </cfRule>
    <cfRule type="expression" dxfId="1" priority="1279">
      <formula>$M22=#REF!</formula>
    </cfRule>
    <cfRule type="expression" dxfId="0" priority="1280">
      <formula>$M22=#REF!</formula>
    </cfRule>
  </conditionalFormatting>
  <dataValidations count="6">
    <dataValidation type="list" allowBlank="1" showInputMessage="1" showErrorMessage="1" sqref="K12:K37" xr:uid="{00000000-0002-0000-0200-000000000000}">
      <formula1>"Obligatoire,Option"</formula1>
    </dataValidation>
    <dataValidation type="list" allowBlank="1" showInputMessage="1" showErrorMessage="1" sqref="L12:L37" xr:uid="{00000000-0002-0000-0200-000001000000}">
      <formula1>"1,2,3,4"</formula1>
    </dataValidation>
    <dataValidation type="list" allowBlank="1" showInputMessage="1" showErrorMessage="1" sqref="M37 M24" xr:uid="{00000000-0002-0000-0200-000002000000}">
      <formula1>$B$9:$B$19</formula1>
    </dataValidation>
    <dataValidation type="list" allowBlank="1" showInputMessage="1" showErrorMessage="1" sqref="Q12:Q23 Q25:Q36" xr:uid="{00000000-0002-0000-0200-000004000000}">
      <formula1>"Non,Mut,Mut+ext"</formula1>
    </dataValidation>
    <dataValidation type="list" allowBlank="1" showInputMessage="1" showErrorMessage="1" sqref="I6:K6" xr:uid="{00000000-0002-0000-0200-000005000000}">
      <formula1>"FI,Alternance,FC,Mixte"</formula1>
    </dataValidation>
    <dataValidation type="list" allowBlank="1" showInputMessage="1" showErrorMessage="1" sqref="F12:F23 F25:F36" xr:uid="{00000000-0002-0000-0200-000006000000}">
      <formula1>"Obligatoire,Optionnelle,Facultative"</formula1>
    </dataValidation>
  </dataValidations>
  <pageMargins left="0.31496062992125984" right="0.31496062992125984" top="0.55118110236220474" bottom="0.55118110236220474" header="0.31496062992125984" footer="0.31496062992125984"/>
  <pageSetup paperSize="8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m:sqref>H25:H36 H12:H23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m:sqref>M25:M36 M12:M23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m:sqref>J12:J23 J25:J36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41"/>
  <sheetViews>
    <sheetView topLeftCell="A4" workbookViewId="0">
      <selection activeCell="B30" sqref="B30:E30"/>
    </sheetView>
  </sheetViews>
  <sheetFormatPr baseColWidth="10" defaultColWidth="11.5703125" defaultRowHeight="12.75" x14ac:dyDescent="0.2"/>
  <cols>
    <col min="1" max="1" width="11.5703125" style="1"/>
    <col min="2" max="2" width="34.85546875" style="1" bestFit="1" customWidth="1"/>
    <col min="3" max="3" width="9.140625" style="1" bestFit="1" customWidth="1"/>
    <col min="4" max="4" width="15" style="1" customWidth="1"/>
    <col min="5" max="5" width="5.42578125" style="1" customWidth="1"/>
    <col min="6" max="6" width="11.5703125" style="1"/>
    <col min="7" max="7" width="59.140625" style="1" bestFit="1" customWidth="1"/>
    <col min="8" max="8" width="11.5703125" style="1"/>
    <col min="9" max="9" width="25.5703125" style="1" bestFit="1" customWidth="1"/>
    <col min="10" max="10" width="11.5703125" style="1"/>
    <col min="11" max="11" width="5.85546875" style="1" customWidth="1"/>
    <col min="12" max="12" width="43.42578125" style="1" customWidth="1"/>
    <col min="13" max="13" width="11.5703125" style="1"/>
    <col min="14" max="14" width="0" style="1" hidden="1" customWidth="1"/>
    <col min="15" max="16384" width="11.5703125" style="1"/>
  </cols>
  <sheetData>
    <row r="3" spans="2:14" x14ac:dyDescent="0.2">
      <c r="B3" s="188" t="s">
        <v>17</v>
      </c>
      <c r="C3" s="189"/>
      <c r="D3" s="61"/>
      <c r="E3" s="62"/>
      <c r="G3" s="14" t="s">
        <v>26</v>
      </c>
      <c r="I3" s="14" t="s">
        <v>62</v>
      </c>
      <c r="K3" s="187" t="s">
        <v>112</v>
      </c>
      <c r="L3" s="187"/>
      <c r="N3" s="5" t="s">
        <v>129</v>
      </c>
    </row>
    <row r="4" spans="2:14" x14ac:dyDescent="0.2">
      <c r="B4" s="10"/>
      <c r="C4" s="11"/>
      <c r="D4" s="10"/>
      <c r="E4" s="12"/>
      <c r="F4" s="13"/>
    </row>
    <row r="5" spans="2:14" ht="15" x14ac:dyDescent="0.2">
      <c r="D5" s="1" t="s">
        <v>21</v>
      </c>
      <c r="E5" s="7" t="s">
        <v>18</v>
      </c>
    </row>
    <row r="6" spans="2:14" ht="15" x14ac:dyDescent="0.2">
      <c r="B6" s="5" t="s">
        <v>19</v>
      </c>
      <c r="C6" s="4" t="s">
        <v>2</v>
      </c>
      <c r="D6" s="4">
        <v>1</v>
      </c>
      <c r="E6" s="4">
        <v>1.5</v>
      </c>
      <c r="G6" s="6" t="s">
        <v>141</v>
      </c>
      <c r="I6" s="5" t="s">
        <v>130</v>
      </c>
      <c r="K6" s="67" t="s">
        <v>127</v>
      </c>
      <c r="L6" s="5" t="s">
        <v>128</v>
      </c>
      <c r="N6" s="5">
        <v>300</v>
      </c>
    </row>
    <row r="7" spans="2:14" ht="15" x14ac:dyDescent="0.2">
      <c r="B7" s="5" t="s">
        <v>7</v>
      </c>
      <c r="C7" s="3" t="s">
        <v>0</v>
      </c>
      <c r="D7" s="4">
        <v>1</v>
      </c>
      <c r="E7" s="4">
        <v>1</v>
      </c>
      <c r="G7" s="6" t="s">
        <v>32</v>
      </c>
      <c r="I7" s="5" t="s">
        <v>137</v>
      </c>
      <c r="K7" s="37" t="s">
        <v>69</v>
      </c>
      <c r="L7" s="36" t="s">
        <v>78</v>
      </c>
      <c r="N7" s="5">
        <v>40</v>
      </c>
    </row>
    <row r="8" spans="2:14" ht="15" x14ac:dyDescent="0.2">
      <c r="B8" s="6" t="s">
        <v>37</v>
      </c>
      <c r="C8" s="17" t="s">
        <v>38</v>
      </c>
      <c r="D8" s="4">
        <v>1</v>
      </c>
      <c r="E8" s="4">
        <v>0.66</v>
      </c>
      <c r="G8" s="6" t="s">
        <v>142</v>
      </c>
      <c r="I8" s="5" t="s">
        <v>133</v>
      </c>
      <c r="K8" s="37" t="s">
        <v>70</v>
      </c>
      <c r="L8" s="36" t="s">
        <v>79</v>
      </c>
      <c r="N8" s="5">
        <v>35</v>
      </c>
    </row>
    <row r="9" spans="2:14" ht="15" x14ac:dyDescent="0.2">
      <c r="B9" s="5" t="s">
        <v>24</v>
      </c>
      <c r="C9" s="8" t="s">
        <v>25</v>
      </c>
      <c r="D9" s="4">
        <v>0</v>
      </c>
      <c r="E9" s="4">
        <v>0</v>
      </c>
      <c r="G9" s="6" t="s">
        <v>31</v>
      </c>
      <c r="I9" s="5" t="s">
        <v>136</v>
      </c>
      <c r="K9" s="37" t="s">
        <v>71</v>
      </c>
      <c r="L9" s="36" t="s">
        <v>80</v>
      </c>
      <c r="N9" s="5">
        <v>30</v>
      </c>
    </row>
    <row r="10" spans="2:14" ht="15" x14ac:dyDescent="0.2">
      <c r="B10" s="5" t="s">
        <v>121</v>
      </c>
      <c r="C10" s="3" t="s">
        <v>115</v>
      </c>
      <c r="D10" s="3">
        <v>0</v>
      </c>
      <c r="E10" s="4">
        <v>0</v>
      </c>
      <c r="G10" s="6" t="s">
        <v>30</v>
      </c>
      <c r="K10" s="37" t="s">
        <v>72</v>
      </c>
      <c r="L10" s="36" t="s">
        <v>81</v>
      </c>
      <c r="N10" s="5">
        <v>25</v>
      </c>
    </row>
    <row r="11" spans="2:14" ht="15" x14ac:dyDescent="0.2">
      <c r="B11" s="6" t="s">
        <v>50</v>
      </c>
      <c r="C11" s="17" t="s">
        <v>39</v>
      </c>
      <c r="D11" s="4">
        <v>1</v>
      </c>
      <c r="E11" s="4">
        <v>1</v>
      </c>
      <c r="G11" s="6" t="s">
        <v>29</v>
      </c>
      <c r="K11" s="37" t="s">
        <v>73</v>
      </c>
      <c r="L11" s="36" t="s">
        <v>82</v>
      </c>
      <c r="N11" s="5">
        <v>24</v>
      </c>
    </row>
    <row r="12" spans="2:14" ht="15" x14ac:dyDescent="0.2">
      <c r="B12" s="6" t="s">
        <v>51</v>
      </c>
      <c r="C12" s="17" t="s">
        <v>40</v>
      </c>
      <c r="D12" s="4">
        <v>1</v>
      </c>
      <c r="E12" s="4">
        <v>1.5</v>
      </c>
      <c r="G12" s="6" t="s">
        <v>27</v>
      </c>
      <c r="K12" s="37" t="s">
        <v>74</v>
      </c>
      <c r="L12" s="36" t="s">
        <v>83</v>
      </c>
      <c r="N12" s="5">
        <v>12</v>
      </c>
    </row>
    <row r="13" spans="2:14" ht="15" x14ac:dyDescent="0.2">
      <c r="B13" s="5" t="s">
        <v>122</v>
      </c>
      <c r="C13" s="17" t="s">
        <v>116</v>
      </c>
      <c r="D13" s="4">
        <v>0</v>
      </c>
      <c r="E13" s="4">
        <v>0</v>
      </c>
      <c r="G13" s="6" t="s">
        <v>28</v>
      </c>
      <c r="K13" s="37" t="s">
        <v>75</v>
      </c>
      <c r="L13" s="36" t="s">
        <v>84</v>
      </c>
    </row>
    <row r="14" spans="2:14" ht="15" x14ac:dyDescent="0.2">
      <c r="B14" s="6" t="s">
        <v>52</v>
      </c>
      <c r="C14" s="17" t="s">
        <v>41</v>
      </c>
      <c r="D14" s="4">
        <v>1</v>
      </c>
      <c r="E14" s="4">
        <v>1</v>
      </c>
      <c r="G14" s="6" t="s">
        <v>33</v>
      </c>
      <c r="K14" s="37" t="s">
        <v>76</v>
      </c>
      <c r="L14" s="36" t="s">
        <v>85</v>
      </c>
    </row>
    <row r="15" spans="2:14" ht="15" x14ac:dyDescent="0.2">
      <c r="B15" s="6" t="s">
        <v>53</v>
      </c>
      <c r="C15" s="17" t="s">
        <v>42</v>
      </c>
      <c r="D15" s="4">
        <v>1</v>
      </c>
      <c r="E15" s="4">
        <v>1.5</v>
      </c>
      <c r="G15" s="6" t="s">
        <v>35</v>
      </c>
      <c r="K15" s="37" t="s">
        <v>77</v>
      </c>
      <c r="L15" s="36" t="s">
        <v>86</v>
      </c>
    </row>
    <row r="16" spans="2:14" ht="15" x14ac:dyDescent="0.2">
      <c r="B16" s="6" t="s">
        <v>143</v>
      </c>
      <c r="C16" s="109" t="s">
        <v>144</v>
      </c>
      <c r="D16" s="4">
        <v>0</v>
      </c>
      <c r="E16" s="4">
        <v>0</v>
      </c>
      <c r="G16" s="6" t="s">
        <v>34</v>
      </c>
      <c r="K16" s="34">
        <v>10</v>
      </c>
      <c r="L16" s="36" t="s">
        <v>87</v>
      </c>
    </row>
    <row r="17" spans="2:12" ht="15" x14ac:dyDescent="0.2">
      <c r="B17" s="5" t="s">
        <v>123</v>
      </c>
      <c r="C17" s="17" t="s">
        <v>117</v>
      </c>
      <c r="D17" s="4">
        <v>0</v>
      </c>
      <c r="E17" s="4">
        <v>0</v>
      </c>
      <c r="G17" s="2"/>
      <c r="K17" s="34">
        <v>11</v>
      </c>
      <c r="L17" s="36" t="s">
        <v>88</v>
      </c>
    </row>
    <row r="18" spans="2:12" ht="15" x14ac:dyDescent="0.2">
      <c r="B18" s="6" t="s">
        <v>54</v>
      </c>
      <c r="C18" s="17" t="s">
        <v>43</v>
      </c>
      <c r="D18" s="4">
        <v>1</v>
      </c>
      <c r="E18" s="4">
        <v>1</v>
      </c>
      <c r="K18" s="34">
        <v>12</v>
      </c>
      <c r="L18" s="36" t="s">
        <v>89</v>
      </c>
    </row>
    <row r="19" spans="2:12" ht="15" x14ac:dyDescent="0.2">
      <c r="B19" s="6" t="s">
        <v>55</v>
      </c>
      <c r="C19" s="17" t="s">
        <v>44</v>
      </c>
      <c r="D19" s="4">
        <v>1</v>
      </c>
      <c r="E19" s="4">
        <v>1.5</v>
      </c>
      <c r="K19" s="34">
        <v>13</v>
      </c>
      <c r="L19" s="36" t="s">
        <v>90</v>
      </c>
    </row>
    <row r="20" spans="2:12" ht="15" x14ac:dyDescent="0.2">
      <c r="B20" s="5" t="s">
        <v>124</v>
      </c>
      <c r="C20" s="17" t="s">
        <v>118</v>
      </c>
      <c r="D20" s="4">
        <v>0</v>
      </c>
      <c r="E20" s="4">
        <v>0</v>
      </c>
      <c r="K20" s="34">
        <v>14</v>
      </c>
      <c r="L20" s="36" t="s">
        <v>91</v>
      </c>
    </row>
    <row r="21" spans="2:12" ht="15" x14ac:dyDescent="0.2">
      <c r="B21" s="6" t="s">
        <v>56</v>
      </c>
      <c r="C21" s="17" t="s">
        <v>45</v>
      </c>
      <c r="D21" s="4">
        <v>1</v>
      </c>
      <c r="E21" s="4">
        <v>1</v>
      </c>
      <c r="K21" s="34">
        <v>15</v>
      </c>
      <c r="L21" s="36" t="s">
        <v>92</v>
      </c>
    </row>
    <row r="22" spans="2:12" ht="15" x14ac:dyDescent="0.2">
      <c r="B22" s="6" t="s">
        <v>57</v>
      </c>
      <c r="C22" s="17" t="s">
        <v>46</v>
      </c>
      <c r="D22" s="4">
        <v>1</v>
      </c>
      <c r="E22" s="4">
        <v>1.5</v>
      </c>
      <c r="K22" s="34">
        <v>16</v>
      </c>
      <c r="L22" s="36" t="s">
        <v>93</v>
      </c>
    </row>
    <row r="23" spans="2:12" ht="15" x14ac:dyDescent="0.2">
      <c r="B23" s="5" t="s">
        <v>8</v>
      </c>
      <c r="C23" s="17" t="s">
        <v>3</v>
      </c>
      <c r="D23" s="4">
        <v>1</v>
      </c>
      <c r="E23" s="4">
        <v>1</v>
      </c>
      <c r="K23" s="34">
        <v>17</v>
      </c>
      <c r="L23" s="36" t="s">
        <v>94</v>
      </c>
    </row>
    <row r="24" spans="2:12" ht="15" x14ac:dyDescent="0.2">
      <c r="B24" s="5" t="s">
        <v>125</v>
      </c>
      <c r="C24" s="17" t="s">
        <v>119</v>
      </c>
      <c r="D24" s="4">
        <v>0</v>
      </c>
      <c r="E24" s="4">
        <v>0</v>
      </c>
      <c r="K24" s="34">
        <v>18</v>
      </c>
      <c r="L24" s="36" t="s">
        <v>95</v>
      </c>
    </row>
    <row r="25" spans="2:12" ht="15" x14ac:dyDescent="0.2">
      <c r="B25" s="6" t="s">
        <v>58</v>
      </c>
      <c r="C25" s="17" t="s">
        <v>47</v>
      </c>
      <c r="D25" s="3">
        <v>1</v>
      </c>
      <c r="E25" s="4">
        <v>1</v>
      </c>
      <c r="K25" s="34">
        <v>19</v>
      </c>
      <c r="L25" s="36" t="s">
        <v>96</v>
      </c>
    </row>
    <row r="26" spans="2:12" ht="15" x14ac:dyDescent="0.2">
      <c r="B26" s="6" t="s">
        <v>59</v>
      </c>
      <c r="C26" s="6" t="s">
        <v>48</v>
      </c>
      <c r="D26" s="5">
        <v>1</v>
      </c>
      <c r="E26" s="4">
        <v>1.5</v>
      </c>
      <c r="K26" s="34">
        <v>20</v>
      </c>
      <c r="L26" s="36" t="s">
        <v>97</v>
      </c>
    </row>
    <row r="27" spans="2:12" ht="15" x14ac:dyDescent="0.2">
      <c r="B27" s="5" t="s">
        <v>126</v>
      </c>
      <c r="C27" s="6" t="s">
        <v>120</v>
      </c>
      <c r="D27" s="6">
        <v>0</v>
      </c>
      <c r="E27" s="4">
        <v>0</v>
      </c>
      <c r="K27" s="34">
        <v>21</v>
      </c>
      <c r="L27" s="36" t="s">
        <v>98</v>
      </c>
    </row>
    <row r="28" spans="2:12" x14ac:dyDescent="0.2">
      <c r="B28" s="6" t="s">
        <v>60</v>
      </c>
      <c r="C28" s="6" t="s">
        <v>49</v>
      </c>
      <c r="D28" s="6">
        <v>1</v>
      </c>
      <c r="E28" s="5">
        <v>1</v>
      </c>
      <c r="K28" s="34">
        <v>22</v>
      </c>
      <c r="L28" s="36" t="s">
        <v>99</v>
      </c>
    </row>
    <row r="29" spans="2:12" x14ac:dyDescent="0.2">
      <c r="B29" s="6" t="s">
        <v>150</v>
      </c>
      <c r="C29" s="6" t="s">
        <v>151</v>
      </c>
      <c r="D29" s="6">
        <v>1</v>
      </c>
      <c r="E29" s="5">
        <v>1</v>
      </c>
      <c r="K29" s="34">
        <v>23</v>
      </c>
      <c r="L29" s="36" t="s">
        <v>100</v>
      </c>
    </row>
    <row r="30" spans="2:12" x14ac:dyDescent="0.2">
      <c r="B30" s="6"/>
      <c r="C30" s="6"/>
      <c r="D30" s="6"/>
      <c r="E30" s="5"/>
      <c r="K30" s="34">
        <v>24</v>
      </c>
      <c r="L30" s="36" t="s">
        <v>101</v>
      </c>
    </row>
    <row r="31" spans="2:12" x14ac:dyDescent="0.2">
      <c r="K31" s="34">
        <v>25</v>
      </c>
      <c r="L31" s="36" t="s">
        <v>102</v>
      </c>
    </row>
    <row r="32" spans="2:12" x14ac:dyDescent="0.2">
      <c r="K32" s="34">
        <v>26</v>
      </c>
      <c r="L32" s="36" t="s">
        <v>103</v>
      </c>
    </row>
    <row r="33" spans="11:12" x14ac:dyDescent="0.2">
      <c r="K33" s="34">
        <v>27</v>
      </c>
      <c r="L33" s="36" t="s">
        <v>104</v>
      </c>
    </row>
    <row r="34" spans="11:12" x14ac:dyDescent="0.2">
      <c r="K34" s="34">
        <v>70</v>
      </c>
      <c r="L34" s="36" t="s">
        <v>105</v>
      </c>
    </row>
    <row r="35" spans="11:12" x14ac:dyDescent="0.2">
      <c r="K35" s="34">
        <v>71</v>
      </c>
      <c r="L35" s="36" t="s">
        <v>106</v>
      </c>
    </row>
    <row r="36" spans="11:12" x14ac:dyDescent="0.2">
      <c r="K36" s="34">
        <v>72</v>
      </c>
      <c r="L36" s="36" t="s">
        <v>107</v>
      </c>
    </row>
    <row r="37" spans="11:12" x14ac:dyDescent="0.2">
      <c r="K37" s="34">
        <v>73</v>
      </c>
      <c r="L37" s="36" t="s">
        <v>108</v>
      </c>
    </row>
    <row r="38" spans="11:12" x14ac:dyDescent="0.2">
      <c r="K38" s="34">
        <v>74</v>
      </c>
      <c r="L38" s="36" t="s">
        <v>109</v>
      </c>
    </row>
    <row r="39" spans="11:12" x14ac:dyDescent="0.2">
      <c r="K39" s="34">
        <v>76</v>
      </c>
      <c r="L39" s="36" t="s">
        <v>110</v>
      </c>
    </row>
    <row r="40" spans="11:12" x14ac:dyDescent="0.2">
      <c r="K40" s="34">
        <v>77</v>
      </c>
      <c r="L40" s="36" t="s">
        <v>111</v>
      </c>
    </row>
    <row r="41" spans="11:12" x14ac:dyDescent="0.2">
      <c r="K41" s="34" t="s">
        <v>145</v>
      </c>
      <c r="L41" s="36"/>
    </row>
  </sheetData>
  <sortState xmlns:xlrd2="http://schemas.microsoft.com/office/spreadsheetml/2017/richdata2"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B5A18A05527149B92839133E939D20" ma:contentTypeVersion="16" ma:contentTypeDescription="Crée un document." ma:contentTypeScope="" ma:versionID="740c4f79d2d998a2d2311dcd827c18fa">
  <xsd:schema xmlns:xsd="http://www.w3.org/2001/XMLSchema" xmlns:xs="http://www.w3.org/2001/XMLSchema" xmlns:p="http://schemas.microsoft.com/office/2006/metadata/properties" xmlns:ns3="73a73b02-98a4-4c0a-a164-12600c7e15ba" xmlns:ns4="9a73b0d9-05a2-421f-a019-230647098afd" targetNamespace="http://schemas.microsoft.com/office/2006/metadata/properties" ma:root="true" ma:fieldsID="29e62df78be6d3807d0b0fa8a60e742b" ns3:_="" ns4:_="">
    <xsd:import namespace="73a73b02-98a4-4c0a-a164-12600c7e15ba"/>
    <xsd:import namespace="9a73b0d9-05a2-421f-a019-230647098af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a73b02-98a4-4c0a-a164-12600c7e1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73b0d9-05a2-421f-a019-230647098af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7018EE-C068-42C6-8029-1BACF2C034BD}">
  <ds:schemaRefs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3a73b02-98a4-4c0a-a164-12600c7e15ba"/>
    <ds:schemaRef ds:uri="http://purl.org/dc/dcmitype/"/>
    <ds:schemaRef ds:uri="http://schemas.microsoft.com/office/2006/documentManagement/types"/>
    <ds:schemaRef ds:uri="9a73b0d9-05a2-421f-a019-230647098afd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94D6049-2399-414F-9C4A-64623D8E80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FE3505-A694-4C61-81C1-C73E1809BF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a73b02-98a4-4c0a-a164-12600c7e15ba"/>
    <ds:schemaRef ds:uri="9a73b0d9-05a2-421f-a019-230647098a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début</vt:lpstr>
      <vt:lpstr>FC MEMOIRE TITRE</vt:lpstr>
      <vt:lpstr>FC STAGE PRO</vt:lpstr>
      <vt:lpstr>Paramétrage</vt:lpstr>
      <vt:lpstr>fin</vt:lpstr>
      <vt:lpstr>'FC MEMOIRE TITRE'!Zone_d_impression</vt:lpstr>
      <vt:lpstr>'FC STAGE PRO'!Zone_d_impression</vt:lpstr>
    </vt:vector>
  </TitlesOfParts>
  <Company>R.R.A.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Agathe Valley</dc:creator>
  <cp:lastModifiedBy>Marielle Pierron</cp:lastModifiedBy>
  <cp:lastPrinted>2023-04-11T14:34:24Z</cp:lastPrinted>
  <dcterms:created xsi:type="dcterms:W3CDTF">2001-05-25T13:39:11Z</dcterms:created>
  <dcterms:modified xsi:type="dcterms:W3CDTF">2025-04-08T08:07:17Z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0x010100CAB5A18A05527149B92839133E939D20</vt:lpwstr>
  </property>
</Properties>
</file>